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Лист1!$8:$11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P22" i="1"/>
  <c r="Q22" i="1"/>
  <c r="R22" i="1"/>
  <c r="S22" i="1" s="1"/>
  <c r="O23" i="1"/>
  <c r="P23" i="1"/>
  <c r="Q23" i="1"/>
  <c r="R23" i="1"/>
  <c r="S23" i="1" s="1"/>
  <c r="T23" i="1"/>
  <c r="O24" i="1"/>
  <c r="P24" i="1"/>
  <c r="Q24" i="1"/>
  <c r="R24" i="1"/>
  <c r="S24" i="1" s="1"/>
  <c r="O25" i="1"/>
  <c r="P25" i="1"/>
  <c r="Q25" i="1"/>
  <c r="R25" i="1"/>
  <c r="S25" i="1" s="1"/>
  <c r="T25" i="1"/>
  <c r="O26" i="1"/>
  <c r="P26" i="1"/>
  <c r="Q26" i="1"/>
  <c r="R26" i="1"/>
  <c r="S26" i="1" s="1"/>
  <c r="O27" i="1"/>
  <c r="P27" i="1"/>
  <c r="Q27" i="1"/>
  <c r="R27" i="1"/>
  <c r="S27" i="1" s="1"/>
  <c r="O28" i="1"/>
  <c r="P28" i="1"/>
  <c r="Q28" i="1"/>
  <c r="R28" i="1"/>
  <c r="S28" i="1" s="1"/>
  <c r="O29" i="1"/>
  <c r="P29" i="1"/>
  <c r="Q29" i="1"/>
  <c r="R29" i="1"/>
  <c r="S29" i="1" s="1"/>
  <c r="S34" i="1"/>
  <c r="R34" i="1"/>
  <c r="Q34" i="1"/>
  <c r="P34" i="1"/>
  <c r="O34" i="1"/>
  <c r="O36" i="1"/>
  <c r="P36" i="1"/>
  <c r="Q36" i="1"/>
  <c r="R36" i="1"/>
  <c r="S36" i="1" s="1"/>
  <c r="T36" i="1" l="1"/>
  <c r="T34" i="1"/>
  <c r="T26" i="1"/>
  <c r="T24" i="1"/>
  <c r="T22" i="1"/>
  <c r="T29" i="1"/>
  <c r="T28" i="1"/>
  <c r="T27" i="1"/>
  <c r="G29" i="1"/>
  <c r="H29" i="1"/>
  <c r="H28" i="1"/>
  <c r="G28" i="1"/>
  <c r="H34" i="1"/>
  <c r="G34" i="1"/>
  <c r="L33" i="1"/>
  <c r="K33" i="1"/>
  <c r="J33" i="1"/>
  <c r="I33" i="1"/>
  <c r="D33" i="1"/>
  <c r="E33" i="1"/>
  <c r="F33" i="1"/>
  <c r="C33" i="1"/>
  <c r="L16" i="1"/>
  <c r="K16" i="1"/>
  <c r="J16" i="1"/>
  <c r="I16" i="1"/>
  <c r="D16" i="1"/>
  <c r="E16" i="1"/>
  <c r="F16" i="1"/>
  <c r="C16" i="1"/>
  <c r="J49" i="1" l="1"/>
  <c r="I49" i="1"/>
  <c r="J47" i="1"/>
  <c r="I47" i="1"/>
  <c r="J45" i="1"/>
  <c r="I45" i="1"/>
  <c r="J43" i="1"/>
  <c r="I43" i="1"/>
  <c r="J41" i="1"/>
  <c r="I41" i="1"/>
  <c r="J30" i="1"/>
  <c r="I30" i="1"/>
  <c r="J12" i="1"/>
  <c r="J52" i="1" s="1"/>
  <c r="J54" i="1" s="1"/>
  <c r="J56" i="1" s="1"/>
  <c r="I12" i="1"/>
  <c r="I52" i="1" s="1"/>
  <c r="I54" i="1" s="1"/>
  <c r="I56" i="1" s="1"/>
  <c r="D49" i="1"/>
  <c r="C49" i="1"/>
  <c r="D47" i="1"/>
  <c r="C47" i="1"/>
  <c r="D45" i="1"/>
  <c r="C45" i="1"/>
  <c r="D43" i="1"/>
  <c r="C43" i="1"/>
  <c r="D41" i="1"/>
  <c r="C41" i="1"/>
  <c r="D30" i="1"/>
  <c r="C30" i="1"/>
  <c r="D12" i="1"/>
  <c r="D52" i="1" s="1"/>
  <c r="D54" i="1" s="1"/>
  <c r="D56" i="1" s="1"/>
  <c r="C12" i="1"/>
  <c r="C52" i="1" s="1"/>
  <c r="C54" i="1" s="1"/>
  <c r="C56" i="1" s="1"/>
  <c r="M26" i="1" l="1"/>
  <c r="M27" i="1"/>
  <c r="K30" i="1"/>
  <c r="H53" i="1"/>
  <c r="N38" i="1" l="1"/>
  <c r="M38" i="1"/>
  <c r="O50" i="1" l="1"/>
  <c r="P50" i="1"/>
  <c r="Q50" i="1"/>
  <c r="R50" i="1"/>
  <c r="O38" i="1"/>
  <c r="P38" i="1"/>
  <c r="Q38" i="1"/>
  <c r="R38" i="1"/>
  <c r="S38" i="1" s="1"/>
  <c r="M50" i="1"/>
  <c r="S50" i="1" l="1"/>
  <c r="T50" i="1"/>
  <c r="T38" i="1"/>
  <c r="L49" i="1" l="1"/>
  <c r="K49" i="1"/>
  <c r="E49" i="1"/>
  <c r="F49" i="1"/>
  <c r="L43" i="1"/>
  <c r="K43" i="1"/>
  <c r="E43" i="1"/>
  <c r="F43" i="1"/>
  <c r="M49" i="1" l="1"/>
  <c r="M51" i="1"/>
  <c r="G49" i="1"/>
  <c r="H49" i="1"/>
  <c r="G51" i="1"/>
  <c r="O49" i="1"/>
  <c r="P49" i="1"/>
  <c r="R49" i="1"/>
  <c r="T49" i="1" s="1"/>
  <c r="O51" i="1"/>
  <c r="P51" i="1"/>
  <c r="Q51" i="1"/>
  <c r="R51" i="1"/>
  <c r="T51" i="1" s="1"/>
  <c r="Q49" i="1"/>
  <c r="S51" i="1" l="1"/>
  <c r="S49" i="1"/>
  <c r="O13" i="1"/>
  <c r="P13" i="1"/>
  <c r="Q13" i="1"/>
  <c r="R13" i="1"/>
  <c r="S13" i="1" s="1"/>
  <c r="O14" i="1"/>
  <c r="P14" i="1"/>
  <c r="Q14" i="1"/>
  <c r="R14" i="1"/>
  <c r="S14" i="1" s="1"/>
  <c r="O15" i="1"/>
  <c r="P15" i="1"/>
  <c r="Q15" i="1"/>
  <c r="R15" i="1"/>
  <c r="S15" i="1" s="1"/>
  <c r="O17" i="1"/>
  <c r="P17" i="1"/>
  <c r="Q17" i="1"/>
  <c r="R17" i="1"/>
  <c r="S17" i="1" s="1"/>
  <c r="O18" i="1"/>
  <c r="P18" i="1"/>
  <c r="Q18" i="1"/>
  <c r="R18" i="1"/>
  <c r="S18" i="1" s="1"/>
  <c r="O19" i="1"/>
  <c r="P19" i="1"/>
  <c r="Q19" i="1"/>
  <c r="R19" i="1"/>
  <c r="S19" i="1" s="1"/>
  <c r="O20" i="1"/>
  <c r="P20" i="1"/>
  <c r="Q20" i="1"/>
  <c r="R20" i="1"/>
  <c r="S20" i="1" s="1"/>
  <c r="O21" i="1"/>
  <c r="P21" i="1"/>
  <c r="Q21" i="1"/>
  <c r="R21" i="1"/>
  <c r="S21" i="1" s="1"/>
  <c r="O31" i="1"/>
  <c r="P31" i="1"/>
  <c r="Q31" i="1"/>
  <c r="R31" i="1"/>
  <c r="S31" i="1" s="1"/>
  <c r="O32" i="1"/>
  <c r="P32" i="1"/>
  <c r="Q32" i="1"/>
  <c r="R32" i="1"/>
  <c r="S32" i="1" s="1"/>
  <c r="O35" i="1"/>
  <c r="P35" i="1"/>
  <c r="Q35" i="1"/>
  <c r="R35" i="1"/>
  <c r="S35" i="1" s="1"/>
  <c r="O37" i="1"/>
  <c r="P37" i="1"/>
  <c r="Q37" i="1"/>
  <c r="R37" i="1"/>
  <c r="S37" i="1" s="1"/>
  <c r="O39" i="1"/>
  <c r="P39" i="1"/>
  <c r="Q39" i="1"/>
  <c r="R39" i="1"/>
  <c r="S39" i="1" s="1"/>
  <c r="O40" i="1"/>
  <c r="P40" i="1"/>
  <c r="Q40" i="1"/>
  <c r="R40" i="1"/>
  <c r="S40" i="1" s="1"/>
  <c r="O42" i="1"/>
  <c r="P42" i="1"/>
  <c r="Q42" i="1"/>
  <c r="R42" i="1"/>
  <c r="S42" i="1" s="1"/>
  <c r="O44" i="1"/>
  <c r="P44" i="1"/>
  <c r="Q44" i="1"/>
  <c r="R44" i="1"/>
  <c r="S44" i="1" s="1"/>
  <c r="O46" i="1"/>
  <c r="P46" i="1"/>
  <c r="Q46" i="1"/>
  <c r="R46" i="1"/>
  <c r="S46" i="1" s="1"/>
  <c r="O48" i="1"/>
  <c r="P48" i="1"/>
  <c r="Q48" i="1"/>
  <c r="R48" i="1"/>
  <c r="O53" i="1"/>
  <c r="P53" i="1"/>
  <c r="Q53" i="1"/>
  <c r="R53" i="1"/>
  <c r="O55" i="1"/>
  <c r="P55" i="1"/>
  <c r="Q55" i="1"/>
  <c r="R55" i="1"/>
  <c r="S55" i="1" s="1"/>
  <c r="M13" i="1"/>
  <c r="M14" i="1"/>
  <c r="M15" i="1"/>
  <c r="M17" i="1"/>
  <c r="N17" i="1"/>
  <c r="M18" i="1"/>
  <c r="N18" i="1"/>
  <c r="M19" i="1"/>
  <c r="M20" i="1"/>
  <c r="N20" i="1"/>
  <c r="M21" i="1"/>
  <c r="M24" i="1"/>
  <c r="M25" i="1"/>
  <c r="M31" i="1"/>
  <c r="M32" i="1"/>
  <c r="M35" i="1"/>
  <c r="M37" i="1"/>
  <c r="N37" i="1"/>
  <c r="M39" i="1"/>
  <c r="M40" i="1"/>
  <c r="N40" i="1"/>
  <c r="M42" i="1"/>
  <c r="N42" i="1"/>
  <c r="M44" i="1"/>
  <c r="N44" i="1"/>
  <c r="M46" i="1"/>
  <c r="M48" i="1"/>
  <c r="M53" i="1"/>
  <c r="M55" i="1"/>
  <c r="G13" i="1"/>
  <c r="H13" i="1"/>
  <c r="G14" i="1"/>
  <c r="H14" i="1"/>
  <c r="G15" i="1"/>
  <c r="H15" i="1"/>
  <c r="G17" i="1"/>
  <c r="H17" i="1"/>
  <c r="G18" i="1"/>
  <c r="H18" i="1"/>
  <c r="G19" i="1"/>
  <c r="H19" i="1"/>
  <c r="G20" i="1"/>
  <c r="H20" i="1"/>
  <c r="G21" i="1"/>
  <c r="H21" i="1"/>
  <c r="G24" i="1"/>
  <c r="H24" i="1"/>
  <c r="G25" i="1"/>
  <c r="H25" i="1"/>
  <c r="G31" i="1"/>
  <c r="H31" i="1"/>
  <c r="G32" i="1"/>
  <c r="H32" i="1"/>
  <c r="G35" i="1"/>
  <c r="H35" i="1"/>
  <c r="G37" i="1"/>
  <c r="G39" i="1"/>
  <c r="H39" i="1"/>
  <c r="G40" i="1"/>
  <c r="H40" i="1"/>
  <c r="G42" i="1"/>
  <c r="H42" i="1"/>
  <c r="G44" i="1"/>
  <c r="H44" i="1"/>
  <c r="G46" i="1"/>
  <c r="H46" i="1"/>
  <c r="G48" i="1"/>
  <c r="H48" i="1"/>
  <c r="G53" i="1"/>
  <c r="G55" i="1"/>
  <c r="H55" i="1"/>
  <c r="S53" i="1" l="1"/>
  <c r="T53" i="1"/>
  <c r="S48" i="1"/>
  <c r="T48" i="1"/>
  <c r="T35" i="1"/>
  <c r="T32" i="1"/>
  <c r="T44" i="1"/>
  <c r="T39" i="1"/>
  <c r="T20" i="1"/>
  <c r="T18" i="1"/>
  <c r="T55" i="1"/>
  <c r="T46" i="1"/>
  <c r="T42" i="1"/>
  <c r="T40" i="1"/>
  <c r="T37" i="1"/>
  <c r="T31" i="1"/>
  <c r="T21" i="1"/>
  <c r="T19" i="1"/>
  <c r="T17" i="1"/>
  <c r="T13" i="1"/>
  <c r="T15" i="1"/>
  <c r="T14" i="1"/>
  <c r="P16" i="1"/>
  <c r="Q16" i="1"/>
  <c r="Q33" i="1"/>
  <c r="P33" i="1"/>
  <c r="O33" i="1"/>
  <c r="R16" i="1" l="1"/>
  <c r="T16" i="1" s="1"/>
  <c r="O16" i="1"/>
  <c r="M33" i="1"/>
  <c r="N33" i="1"/>
  <c r="R33" i="1"/>
  <c r="S33" i="1" s="1"/>
  <c r="M16" i="1"/>
  <c r="N16" i="1"/>
  <c r="G33" i="1"/>
  <c r="H33" i="1"/>
  <c r="G16" i="1"/>
  <c r="H16" i="1"/>
  <c r="L30" i="1"/>
  <c r="M30" i="1" s="1"/>
  <c r="P30" i="1"/>
  <c r="E30" i="1"/>
  <c r="Q30" i="1" s="1"/>
  <c r="F30" i="1"/>
  <c r="R30" i="1" l="1"/>
  <c r="S30" i="1" s="1"/>
  <c r="S16" i="1"/>
  <c r="T33" i="1"/>
  <c r="G30" i="1"/>
  <c r="H30" i="1"/>
  <c r="T30" i="1" l="1"/>
  <c r="L47" i="1"/>
  <c r="K47" i="1"/>
  <c r="P47" i="1"/>
  <c r="E47" i="1"/>
  <c r="Q47" i="1" s="1"/>
  <c r="F47" i="1"/>
  <c r="O47" i="1"/>
  <c r="R47" i="1" l="1"/>
  <c r="T47" i="1" s="1"/>
  <c r="M47" i="1"/>
  <c r="S47" i="1"/>
  <c r="G47" i="1"/>
  <c r="H47" i="1"/>
  <c r="L45" i="1" l="1"/>
  <c r="K45" i="1"/>
  <c r="P45" i="1"/>
  <c r="E45" i="1"/>
  <c r="F45" i="1"/>
  <c r="R45" i="1" s="1"/>
  <c r="O45" i="1"/>
  <c r="P43" i="1"/>
  <c r="Q43" i="1"/>
  <c r="R43" i="1"/>
  <c r="L41" i="1"/>
  <c r="K41" i="1"/>
  <c r="P41" i="1"/>
  <c r="E41" i="1"/>
  <c r="F41" i="1"/>
  <c r="L12" i="1"/>
  <c r="K12" i="1"/>
  <c r="E12" i="1"/>
  <c r="F12" i="1"/>
  <c r="O12" i="1"/>
  <c r="Q45" i="1" l="1"/>
  <c r="L52" i="1"/>
  <c r="L54" i="1" s="1"/>
  <c r="F52" i="1"/>
  <c r="F54" i="1" s="1"/>
  <c r="K52" i="1"/>
  <c r="E52" i="1"/>
  <c r="E54" i="1" s="1"/>
  <c r="R41" i="1"/>
  <c r="T41" i="1" s="1"/>
  <c r="M45" i="1"/>
  <c r="O43" i="1"/>
  <c r="N43" i="1"/>
  <c r="M43" i="1"/>
  <c r="O41" i="1"/>
  <c r="Q41" i="1"/>
  <c r="M41" i="1"/>
  <c r="N41" i="1"/>
  <c r="S45" i="1"/>
  <c r="T45" i="1"/>
  <c r="S43" i="1"/>
  <c r="T43" i="1"/>
  <c r="G41" i="1"/>
  <c r="H41" i="1"/>
  <c r="G43" i="1"/>
  <c r="H43" i="1"/>
  <c r="G45" i="1"/>
  <c r="H45" i="1"/>
  <c r="P12" i="1"/>
  <c r="M12" i="1"/>
  <c r="G12" i="1"/>
  <c r="H12" i="1"/>
  <c r="R12" i="1"/>
  <c r="Q12" i="1"/>
  <c r="S41" i="1" l="1"/>
  <c r="R54" i="1"/>
  <c r="R52" i="1"/>
  <c r="Q52" i="1"/>
  <c r="M52" i="1"/>
  <c r="N52" i="1"/>
  <c r="G52" i="1"/>
  <c r="P52" i="1"/>
  <c r="H52" i="1"/>
  <c r="K54" i="1"/>
  <c r="K56" i="1" s="1"/>
  <c r="S12" i="1"/>
  <c r="T12" i="1"/>
  <c r="T52" i="1" l="1"/>
  <c r="Q54" i="1"/>
  <c r="M54" i="1"/>
  <c r="N54" i="1"/>
  <c r="P54" i="1"/>
  <c r="H54" i="1"/>
  <c r="S52" i="1"/>
  <c r="G54" i="1"/>
  <c r="L56" i="1"/>
  <c r="F56" i="1"/>
  <c r="E56" i="1"/>
  <c r="Q56" i="1" s="1"/>
  <c r="R56" i="1" l="1"/>
  <c r="P56" i="1"/>
  <c r="M56" i="1"/>
  <c r="N56" i="1"/>
  <c r="T54" i="1"/>
  <c r="S54" i="1"/>
  <c r="G56" i="1"/>
  <c r="H56" i="1"/>
  <c r="T56" i="1" l="1"/>
  <c r="S56" i="1"/>
  <c r="O52" i="1" l="1"/>
  <c r="O30" i="1"/>
  <c r="O56" i="1" l="1"/>
  <c r="O54" i="1"/>
</calcChain>
</file>

<file path=xl/sharedStrings.xml><?xml version="1.0" encoding="utf-8"?>
<sst xmlns="http://schemas.openxmlformats.org/spreadsheetml/2006/main" count="109" uniqueCount="94">
  <si>
    <t>Код бюджетної класифікації</t>
  </si>
  <si>
    <t>Найменування видатків</t>
  </si>
  <si>
    <t>Загальний фонд</t>
  </si>
  <si>
    <t>Спеціальний фонд</t>
  </si>
  <si>
    <t>РАЗОМ</t>
  </si>
  <si>
    <t>(+,-)</t>
  </si>
  <si>
    <t>%</t>
  </si>
  <si>
    <t>7=6-4</t>
  </si>
  <si>
    <t>13=12-10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</si>
  <si>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</si>
  <si>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</si>
  <si>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</si>
  <si>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</si>
  <si>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1010</t>
  </si>
  <si>
    <t>Надання дошкільної освіти</t>
  </si>
  <si>
    <t>Забезпечення діяльності інших закладів у сфері освіти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</si>
  <si>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</si>
  <si>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</si>
  <si>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</si>
  <si>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</si>
  <si>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</si>
  <si>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</si>
  <si>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</si>
  <si>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</si>
  <si>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6030</t>
  </si>
  <si>
    <t>Організація благоустрою населених пунктів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</si>
  <si>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</si>
  <si>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</si>
  <si>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</si>
  <si>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</si>
  <si>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0100</t>
  </si>
  <si>
    <t xml:space="preserve">Державне управління </t>
  </si>
  <si>
    <t xml:space="preserve">Освіта </t>
  </si>
  <si>
    <t xml:space="preserve">Соціальний захист </t>
  </si>
  <si>
    <t>Культура</t>
  </si>
  <si>
    <t xml:space="preserve">Фізична культура і спорт </t>
  </si>
  <si>
    <t xml:space="preserve">5000 </t>
  </si>
  <si>
    <t>Житлово-комунальне господарство</t>
  </si>
  <si>
    <t xml:space="preserve">Економічна діяльність </t>
  </si>
  <si>
    <t>Усього видатків без урахування міжбюджетних трансфертів</t>
  </si>
  <si>
    <t>Усього видатків з трансфертами, що передаються до державного бюджету</t>
  </si>
  <si>
    <t>Усього</t>
  </si>
  <si>
    <t>Здійснення заходів із землеустрою</t>
  </si>
  <si>
    <t>Додаток №2</t>
  </si>
  <si>
    <t>тис. грн</t>
  </si>
  <si>
    <t>Начальник фінансового відділу</t>
  </si>
  <si>
    <t xml:space="preserve">Світлана БУЙНОВСЬКА </t>
  </si>
  <si>
    <t>Виконавець:</t>
  </si>
  <si>
    <t>Слободян Л.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</si>
  <si>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</si>
  <si>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</si>
  <si>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1021</t>
  </si>
  <si>
    <t>1031</t>
  </si>
  <si>
    <t xml:space="preserve">Надання загальної середньої освіти закладами загальної середньої освіти, за рахунок освітньої субвенції 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</si>
  <si>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</si>
  <si>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</si>
  <si>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спеціальної освіти мистецькими школами</t>
  </si>
  <si>
    <t>1141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</si>
  <si>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</si>
  <si>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</si>
  <si>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2000</t>
  </si>
  <si>
    <t>Охорона здоров`я</t>
  </si>
  <si>
    <t>2113</t>
  </si>
  <si>
    <t>Первинна медична допомога населенню, що надається амбулаторно-поліклінічними закладами (відділеннями)</t>
  </si>
  <si>
    <t>3241</t>
  </si>
  <si>
    <t>Забезпечення діяльності інших закладів у сфері соціального захисту і соціального забезпечення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</si>
  <si>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</si>
  <si>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</si>
  <si>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 xml:space="preserve">Інші програми та заходи у сфері охорони здоров'я                                                                               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</si>
  <si>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</si>
  <si>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Інша діяльність</t>
  </si>
  <si>
    <t xml:space="preserve">Природоохоронні заходи за рахунок цільових фондів </t>
  </si>
  <si>
    <t>Уточнений план на звітний період</t>
  </si>
  <si>
    <t>Виконано за звітний період</t>
  </si>
  <si>
    <t xml:space="preserve">Уточнений план  </t>
  </si>
  <si>
    <t xml:space="preserve">Заходи та роботи з мобілізаційної підготовки місцевого значення </t>
  </si>
  <si>
    <t>І півріччя 2024 року</t>
  </si>
  <si>
    <t xml:space="preserve">  2024 рік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</si>
  <si>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</si>
  <si>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</si>
  <si>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</si>
  <si>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</si>
  <si>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Виконання видаткової частини загального та спеціального фондів бюджету Заставнівської міської територіальної громади за І півріччя 2025 року порівняно з відповідним періодом  2024 року</t>
  </si>
  <si>
    <t>До звіту про виконання бюджету Заставнівської міської територіальної громади  за І півріччя  2025 року</t>
  </si>
  <si>
    <t>І півріччя 2025 року</t>
  </si>
  <si>
    <t xml:space="preserve">  2025 рік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</si>
  <si>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</si>
  <si>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</si>
  <si>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Здійснення соціальної роботи та надання соціальних послуг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</si>
  <si>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</si>
  <si>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</si>
  <si>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</si>
  <si>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</si>
  <si>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Видатки, пов'язані з наданням підтримки внутрішньо переміщеним та.або евакуйованим особам у зв'язку із введенням воєнного стану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</si>
</sst>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5" fillId="0" borderId="0"/>
    <xf numFmtId="0" fontId="1" fillId="0" borderId="0"/>
  </cellStyleXfs>
  <cellXfs count="44">
    <xf numFmtId="0" fontId="0" fillId="0" borderId="0" xfId="0"/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0" xfId="0" applyFont="1"/>
    <xf numFmtId="0" fontId="10" fillId="0" borderId="3" xfId="2" applyFont="1" applyBorder="1" applyAlignment="1">
      <alignment vertical="center" wrapText="1"/>
    </xf>
    <xf numFmtId="0" fontId="10" fillId="0" borderId="0" xfId="0" applyFont="1"/>
    <xf numFmtId="0" fontId="9" fillId="0" borderId="0" xfId="0" applyFont="1"/>
    <xf numFmtId="0" fontId="8" fillId="0" borderId="3" xfId="2" applyFont="1" applyBorder="1" applyAlignment="1">
      <alignment vertical="center" wrapText="1"/>
    </xf>
    <xf numFmtId="0" fontId="8" fillId="0" borderId="0" xfId="0" applyFont="1"/>
    <xf numFmtId="0" fontId="10" fillId="0" borderId="3" xfId="2" quotePrefix="1" applyFont="1" applyBorder="1" applyAlignment="1">
      <alignment horizontal="left" vertical="center" wrapText="1"/>
    </xf>
    <xf numFmtId="0" fontId="12" fillId="0" borderId="0" xfId="1" applyFont="1" applyProtection="1"/>
    <xf numFmtId="0" fontId="14" fillId="0" borderId="0" xfId="0" applyFont="1"/>
    <xf numFmtId="0" fontId="8" fillId="0" borderId="3" xfId="2" quotePrefix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10" fillId="0" borderId="3" xfId="3" quotePrefix="1" applyFont="1" applyBorder="1" applyAlignment="1">
      <alignment vertical="center" wrapText="1"/>
    </xf>
    <xf numFmtId="0" fontId="10" fillId="0" borderId="3" xfId="3" applyFont="1" applyBorder="1" applyAlignment="1">
      <alignment vertical="center" wrapText="1"/>
    </xf>
    <xf numFmtId="49" fontId="8" fillId="0" borderId="3" xfId="0" applyNumberFormat="1" applyFont="1" applyBorder="1" applyAlignment="1">
      <alignment horizontal="left"/>
    </xf>
    <xf numFmtId="0" fontId="8" fillId="2" borderId="3" xfId="3" quotePrefix="1" applyFont="1" applyFill="1" applyBorder="1" applyAlignment="1">
      <alignment vertical="center" wrapText="1"/>
    </xf>
    <xf numFmtId="0" fontId="8" fillId="2" borderId="3" xfId="3" applyFont="1" applyFill="1" applyBorder="1" applyAlignment="1">
      <alignment vertical="center" wrapText="1"/>
    </xf>
    <xf numFmtId="0" fontId="10" fillId="2" borderId="3" xfId="3" quotePrefix="1" applyFont="1" applyFill="1" applyBorder="1" applyAlignment="1">
      <alignment vertical="center" wrapText="1"/>
    </xf>
    <xf numFmtId="0" fontId="10" fillId="2" borderId="3" xfId="3" applyFont="1" applyFill="1" applyBorder="1" applyAlignment="1">
      <alignment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10" fillId="2" borderId="3" xfId="3" quotePrefix="1" applyFont="1" applyFill="1" applyBorder="1" applyAlignment="1">
      <alignment horizontal="left" vertical="center" wrapText="1"/>
    </xf>
    <xf numFmtId="0" fontId="12" fillId="0" borderId="3" xfId="5" applyFont="1" applyBorder="1" applyAlignment="1">
      <alignment vertical="center" wrapText="1"/>
    </xf>
    <xf numFmtId="0" fontId="12" fillId="0" borderId="3" xfId="5" applyFont="1" applyBorder="1" applyAlignment="1">
      <alignment horizontal="left" vertical="center"/>
    </xf>
    <xf numFmtId="0" fontId="12" fillId="0" borderId="0" xfId="1" applyFont="1" applyAlignment="1" applyProtection="1">
      <alignment horizontal="center" wrapText="1"/>
    </xf>
    <xf numFmtId="0" fontId="13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7" fillId="0" borderId="3" xfId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3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2 2" xfId="5"/>
    <cellStyle name="Обычный 3" xfId="3"/>
    <cellStyle name="Обычный 4" xfId="4"/>
    <cellStyle name="Обычный 5" xfId="6"/>
    <cellStyle name="Обычный_ZV1PIV9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zoomScale="73" zoomScaleNormal="73" workbookViewId="0">
      <pane xSplit="2" ySplit="11" topLeftCell="D12" activePane="bottomRight" state="frozen"/>
      <selection pane="topRight" activeCell="C1" sqref="C1"/>
      <selection pane="bottomLeft" activeCell="A11" sqref="A11"/>
      <selection pane="bottomRight" activeCell="N13" sqref="N13"/>
    </sheetView>
  </sheetViews>
  <sheetFormatPr defaultRowHeight="15" x14ac:dyDescent="0.25"/>
  <cols>
    <col min="1" max="1" width="14.42578125" style="8" customWidth="1"/>
    <col min="2" max="2" width="43.5703125" style="8" customWidth="1"/>
    <col min="3" max="3" width="12.42578125" style="8" customWidth="1"/>
    <col min="4" max="4" width="12.28515625" style="8" customWidth="1"/>
    <col min="5" max="5" width="12.7109375" style="8" customWidth="1"/>
    <col min="6" max="6" width="12.140625" style="8" customWidth="1"/>
    <col min="7" max="7" width="11.28515625" style="8" customWidth="1"/>
    <col min="8" max="8" width="11.7109375" style="8" customWidth="1"/>
    <col min="9" max="11" width="13" style="8" customWidth="1"/>
    <col min="12" max="12" width="12.85546875" style="8" customWidth="1"/>
    <col min="13" max="14" width="11.42578125" style="8" customWidth="1"/>
    <col min="15" max="15" width="13.140625" style="8" customWidth="1"/>
    <col min="16" max="16" width="12.7109375" style="8" customWidth="1"/>
    <col min="17" max="17" width="12.28515625" style="8" customWidth="1"/>
    <col min="18" max="18" width="13.7109375" style="8" customWidth="1"/>
    <col min="19" max="19" width="11.42578125" style="8" customWidth="1"/>
    <col min="20" max="16384" width="9.140625" style="8"/>
  </cols>
  <sheetData>
    <row r="1" spans="1:20" ht="15.75" x14ac:dyDescent="0.25">
      <c r="S1" s="15" t="s">
        <v>43</v>
      </c>
      <c r="T1" s="15"/>
    </row>
    <row r="2" spans="1:20" ht="66.75" customHeight="1" x14ac:dyDescent="0.25">
      <c r="R2" s="34" t="s">
        <v>83</v>
      </c>
      <c r="S2" s="34"/>
      <c r="T2" s="34"/>
    </row>
    <row r="5" spans="1:20" ht="40.5" customHeight="1" x14ac:dyDescent="0.3">
      <c r="B5" s="35" t="s">
        <v>82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7" spans="1:20" x14ac:dyDescent="0.25">
      <c r="S7" s="8" t="s">
        <v>44</v>
      </c>
    </row>
    <row r="8" spans="1:20" ht="15.75" customHeight="1" x14ac:dyDescent="0.25">
      <c r="A8" s="39" t="s">
        <v>0</v>
      </c>
      <c r="B8" s="37" t="s">
        <v>1</v>
      </c>
      <c r="C8" s="38" t="s">
        <v>2</v>
      </c>
      <c r="D8" s="38"/>
      <c r="E8" s="38"/>
      <c r="F8" s="38"/>
      <c r="G8" s="38"/>
      <c r="H8" s="38"/>
      <c r="I8" s="42" t="s">
        <v>3</v>
      </c>
      <c r="J8" s="42"/>
      <c r="K8" s="42"/>
      <c r="L8" s="42"/>
      <c r="M8" s="42"/>
      <c r="N8" s="42"/>
      <c r="O8" s="43" t="s">
        <v>4</v>
      </c>
      <c r="P8" s="43"/>
      <c r="Q8" s="43"/>
      <c r="R8" s="43"/>
      <c r="S8" s="43"/>
      <c r="T8" s="43"/>
    </row>
    <row r="9" spans="1:20" ht="17.25" customHeight="1" x14ac:dyDescent="0.25">
      <c r="A9" s="39"/>
      <c r="B9" s="37"/>
      <c r="C9" s="38" t="s">
        <v>76</v>
      </c>
      <c r="D9" s="38"/>
      <c r="E9" s="38" t="s">
        <v>84</v>
      </c>
      <c r="F9" s="38"/>
      <c r="G9" s="38" t="s">
        <v>5</v>
      </c>
      <c r="H9" s="38" t="s">
        <v>6</v>
      </c>
      <c r="I9" s="38" t="s">
        <v>77</v>
      </c>
      <c r="J9" s="38"/>
      <c r="K9" s="38" t="s">
        <v>85</v>
      </c>
      <c r="L9" s="38"/>
      <c r="M9" s="40" t="s">
        <v>5</v>
      </c>
      <c r="N9" s="40" t="s">
        <v>6</v>
      </c>
      <c r="O9" s="38" t="s">
        <v>77</v>
      </c>
      <c r="P9" s="38"/>
      <c r="Q9" s="38" t="s">
        <v>85</v>
      </c>
      <c r="R9" s="38"/>
      <c r="S9" s="36" t="s">
        <v>5</v>
      </c>
      <c r="T9" s="36" t="s">
        <v>6</v>
      </c>
    </row>
    <row r="10" spans="1:20" ht="60" customHeight="1" x14ac:dyDescent="0.25">
      <c r="A10" s="39"/>
      <c r="B10" s="37"/>
      <c r="C10" s="1" t="s">
        <v>72</v>
      </c>
      <c r="D10" s="1" t="s">
        <v>73</v>
      </c>
      <c r="E10" s="1" t="s">
        <v>72</v>
      </c>
      <c r="F10" s="1" t="s">
        <v>73</v>
      </c>
      <c r="G10" s="38"/>
      <c r="H10" s="38"/>
      <c r="I10" s="1" t="s">
        <v>74</v>
      </c>
      <c r="J10" s="1" t="s">
        <v>73</v>
      </c>
      <c r="K10" s="1" t="s">
        <v>74</v>
      </c>
      <c r="L10" s="1" t="s">
        <v>73</v>
      </c>
      <c r="M10" s="41"/>
      <c r="N10" s="41"/>
      <c r="O10" s="1" t="s">
        <v>74</v>
      </c>
      <c r="P10" s="1" t="s">
        <v>73</v>
      </c>
      <c r="Q10" s="1" t="s">
        <v>74</v>
      </c>
      <c r="R10" s="1" t="s">
        <v>73</v>
      </c>
      <c r="S10" s="36"/>
      <c r="T10" s="36"/>
    </row>
    <row r="11" spans="1:20" ht="15.75" x14ac:dyDescent="0.25">
      <c r="A11" s="6">
        <v>1</v>
      </c>
      <c r="B11" s="6">
        <v>2</v>
      </c>
      <c r="C11" s="2">
        <v>3</v>
      </c>
      <c r="D11" s="3">
        <v>4</v>
      </c>
      <c r="E11" s="2">
        <v>5</v>
      </c>
      <c r="F11" s="3">
        <v>6</v>
      </c>
      <c r="G11" s="4" t="s">
        <v>7</v>
      </c>
      <c r="H11" s="4">
        <v>8</v>
      </c>
      <c r="I11" s="5">
        <v>9</v>
      </c>
      <c r="J11" s="6">
        <v>10</v>
      </c>
      <c r="K11" s="5">
        <v>11</v>
      </c>
      <c r="L11" s="6">
        <v>12</v>
      </c>
      <c r="M11" s="7" t="s">
        <v>8</v>
      </c>
      <c r="N11" s="7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19</v>
      </c>
      <c r="T11" s="6">
        <v>20</v>
      </c>
    </row>
    <row r="12" spans="1:20" s="11" customFormat="1" ht="15.75" x14ac:dyDescent="0.25">
      <c r="A12" s="25" t="s">
        <v>30</v>
      </c>
      <c r="B12" s="22" t="s">
        <v>31</v>
      </c>
      <c r="C12" s="18">
        <f>SUM(C13:C15)</f>
        <v>7027.7</v>
      </c>
      <c r="D12" s="18">
        <f>SUM(D13:D15)</f>
        <v>5917.1</v>
      </c>
      <c r="E12" s="18">
        <f>SUM(E13:E15)</f>
        <v>9512.1</v>
      </c>
      <c r="F12" s="18">
        <f>SUM(F13:F15)</f>
        <v>7739.6</v>
      </c>
      <c r="G12" s="19">
        <f>SUM(F12-D12)</f>
        <v>1822.5</v>
      </c>
      <c r="H12" s="19">
        <f>SUM(F12/D12*100)</f>
        <v>130.80056108566694</v>
      </c>
      <c r="I12" s="18">
        <f>SUM(I13:I15)</f>
        <v>47</v>
      </c>
      <c r="J12" s="18">
        <f>SUM(J13:J15)</f>
        <v>47</v>
      </c>
      <c r="K12" s="18">
        <f>SUM(K13:K15)</f>
        <v>33.200000000000003</v>
      </c>
      <c r="L12" s="18">
        <f>SUM(L13:L15)</f>
        <v>33.200000000000003</v>
      </c>
      <c r="M12" s="19">
        <f>SUM(L12-J12)</f>
        <v>-13.799999999999997</v>
      </c>
      <c r="N12" s="19"/>
      <c r="O12" s="20">
        <f>SUM(C12+I12)</f>
        <v>7074.7</v>
      </c>
      <c r="P12" s="20">
        <f>SUM(D12+J12)</f>
        <v>5964.1</v>
      </c>
      <c r="Q12" s="20">
        <f>SUM(E12+K12)</f>
        <v>9545.3000000000011</v>
      </c>
      <c r="R12" s="20">
        <f>SUM(F12+L12)</f>
        <v>7772.8</v>
      </c>
      <c r="S12" s="20">
        <f>SUM(R12-P12)</f>
        <v>1808.6999999999998</v>
      </c>
      <c r="T12" s="20">
        <f>SUM(R12/P12*100)</f>
        <v>130.32645327878473</v>
      </c>
    </row>
    <row r="13" spans="1:20" s="10" customFormat="1" ht="83.25" customHeight="1" x14ac:dyDescent="0.25">
      <c r="A13" s="14" t="s">
        <v>9</v>
      </c>
      <c r="B13" s="9" t="s">
        <v>10</v>
      </c>
      <c r="C13" s="21">
        <v>5745</v>
      </c>
      <c r="D13" s="21">
        <v>4831.6000000000004</v>
      </c>
      <c r="E13" s="21">
        <v>7763</v>
      </c>
      <c r="F13" s="21">
        <v>6293.8</v>
      </c>
      <c r="G13" s="21">
        <f t="shared" ref="G13:G56" si="0">SUM(F13-D13)</f>
        <v>1462.1999999999998</v>
      </c>
      <c r="H13" s="21">
        <f t="shared" ref="H13:H56" si="1">SUM(F13/D13*100)</f>
        <v>130.26326682672408</v>
      </c>
      <c r="I13" s="21">
        <v>47</v>
      </c>
      <c r="J13" s="21">
        <v>47</v>
      </c>
      <c r="K13" s="21">
        <v>33.200000000000003</v>
      </c>
      <c r="L13" s="21">
        <v>33.200000000000003</v>
      </c>
      <c r="M13" s="21">
        <f t="shared" ref="M13:M56" si="2">SUM(L13-J13)</f>
        <v>-13.799999999999997</v>
      </c>
      <c r="N13" s="21"/>
      <c r="O13" s="20">
        <f t="shared" ref="O13:O56" si="3">SUM(C13+I13)</f>
        <v>5792</v>
      </c>
      <c r="P13" s="20">
        <f t="shared" ref="P13:P56" si="4">SUM(D13+J13)</f>
        <v>4878.6000000000004</v>
      </c>
      <c r="Q13" s="20">
        <f t="shared" ref="Q13:Q56" si="5">SUM(E13+K13)</f>
        <v>7796.2</v>
      </c>
      <c r="R13" s="20">
        <f t="shared" ref="R13:R56" si="6">SUM(F13+L13)</f>
        <v>6327</v>
      </c>
      <c r="S13" s="20">
        <f t="shared" ref="S13:S56" si="7">SUM(R13-P13)</f>
        <v>1448.3999999999996</v>
      </c>
      <c r="T13" s="20">
        <f t="shared" ref="T13:T56" si="8">SUM(R13/P13*100)</f>
        <v>129.68884516049687</v>
      </c>
    </row>
    <row r="14" spans="1:20" s="10" customFormat="1" ht="54" customHeight="1" x14ac:dyDescent="0.25">
      <c r="A14" s="23" t="s">
        <v>49</v>
      </c>
      <c r="B14" s="24" t="s">
        <v>50</v>
      </c>
      <c r="C14" s="21">
        <v>1196.2</v>
      </c>
      <c r="D14" s="21">
        <v>1042.5999999999999</v>
      </c>
      <c r="E14" s="21">
        <v>1631.7</v>
      </c>
      <c r="F14" s="21">
        <v>1364.4</v>
      </c>
      <c r="G14" s="21">
        <f t="shared" si="0"/>
        <v>321.80000000000018</v>
      </c>
      <c r="H14" s="21">
        <f t="shared" si="1"/>
        <v>130.86514483023214</v>
      </c>
      <c r="I14" s="21"/>
      <c r="J14" s="21"/>
      <c r="K14" s="21"/>
      <c r="L14" s="21"/>
      <c r="M14" s="21">
        <f t="shared" si="2"/>
        <v>0</v>
      </c>
      <c r="N14" s="21"/>
      <c r="O14" s="20">
        <f t="shared" si="3"/>
        <v>1196.2</v>
      </c>
      <c r="P14" s="20">
        <f t="shared" si="4"/>
        <v>1042.5999999999999</v>
      </c>
      <c r="Q14" s="20">
        <f t="shared" si="5"/>
        <v>1631.7</v>
      </c>
      <c r="R14" s="20">
        <f t="shared" si="6"/>
        <v>1364.4</v>
      </c>
      <c r="S14" s="20">
        <f t="shared" si="7"/>
        <v>321.80000000000018</v>
      </c>
      <c r="T14" s="20">
        <f t="shared" si="8"/>
        <v>130.86514483023214</v>
      </c>
    </row>
    <row r="15" spans="1:20" s="10" customFormat="1" ht="31.5" x14ac:dyDescent="0.25">
      <c r="A15" s="14" t="s">
        <v>11</v>
      </c>
      <c r="B15" s="9" t="s">
        <v>12</v>
      </c>
      <c r="C15" s="21">
        <v>86.5</v>
      </c>
      <c r="D15" s="21">
        <v>42.9</v>
      </c>
      <c r="E15" s="21">
        <v>117.4</v>
      </c>
      <c r="F15" s="21">
        <v>81.400000000000006</v>
      </c>
      <c r="G15" s="21">
        <f t="shared" si="0"/>
        <v>38.500000000000007</v>
      </c>
      <c r="H15" s="21">
        <f t="shared" si="1"/>
        <v>189.74358974358975</v>
      </c>
      <c r="I15" s="21"/>
      <c r="J15" s="21"/>
      <c r="K15" s="21"/>
      <c r="L15" s="21"/>
      <c r="M15" s="21">
        <f t="shared" si="2"/>
        <v>0</v>
      </c>
      <c r="N15" s="21"/>
      <c r="O15" s="20">
        <f t="shared" si="3"/>
        <v>86.5</v>
      </c>
      <c r="P15" s="20">
        <f t="shared" si="4"/>
        <v>42.9</v>
      </c>
      <c r="Q15" s="20">
        <f t="shared" si="5"/>
        <v>117.4</v>
      </c>
      <c r="R15" s="20">
        <f t="shared" si="6"/>
        <v>81.400000000000006</v>
      </c>
      <c r="S15" s="20">
        <f t="shared" si="7"/>
        <v>38.500000000000007</v>
      </c>
      <c r="T15" s="20">
        <f t="shared" si="8"/>
        <v>189.74358974358975</v>
      </c>
    </row>
    <row r="16" spans="1:20" s="13" customFormat="1" ht="15.75" x14ac:dyDescent="0.25">
      <c r="A16" s="17">
        <v>1000</v>
      </c>
      <c r="B16" s="12" t="s">
        <v>32</v>
      </c>
      <c r="C16" s="19">
        <f>SUM(C17:C29)</f>
        <v>31982.300000000003</v>
      </c>
      <c r="D16" s="19">
        <f>SUM(D17:D29)</f>
        <v>30619.600000000002</v>
      </c>
      <c r="E16" s="19">
        <f>SUM(E17:E29)</f>
        <v>35441.200000000004</v>
      </c>
      <c r="F16" s="19">
        <f>SUM(F17:F29)</f>
        <v>33127.5</v>
      </c>
      <c r="G16" s="19">
        <f t="shared" si="0"/>
        <v>2507.8999999999978</v>
      </c>
      <c r="H16" s="19">
        <f t="shared" si="1"/>
        <v>108.19050542789586</v>
      </c>
      <c r="I16" s="19">
        <f>SUM(I17:I29)</f>
        <v>2767.7</v>
      </c>
      <c r="J16" s="19">
        <f>SUM(J17:J29)</f>
        <v>952.9</v>
      </c>
      <c r="K16" s="19">
        <f>SUM(K17:K29)</f>
        <v>4145</v>
      </c>
      <c r="L16" s="19">
        <f>SUM(L17:L29)</f>
        <v>2124.6999999999998</v>
      </c>
      <c r="M16" s="19">
        <f t="shared" si="2"/>
        <v>1171.7999999999997</v>
      </c>
      <c r="N16" s="19">
        <f t="shared" ref="N16:N56" si="9">SUM(L16/J16*100)</f>
        <v>222.97198027075243</v>
      </c>
      <c r="O16" s="20">
        <f t="shared" si="3"/>
        <v>34750</v>
      </c>
      <c r="P16" s="20">
        <f t="shared" si="4"/>
        <v>31572.500000000004</v>
      </c>
      <c r="Q16" s="20">
        <f t="shared" si="5"/>
        <v>39586.200000000004</v>
      </c>
      <c r="R16" s="20">
        <f t="shared" si="6"/>
        <v>35252.199999999997</v>
      </c>
      <c r="S16" s="20">
        <f t="shared" si="7"/>
        <v>3679.6999999999935</v>
      </c>
      <c r="T16" s="20">
        <f t="shared" si="8"/>
        <v>111.65476284741467</v>
      </c>
    </row>
    <row r="17" spans="1:20" s="10" customFormat="1" ht="15.75" x14ac:dyDescent="0.25">
      <c r="A17" s="14" t="s">
        <v>13</v>
      </c>
      <c r="B17" s="9" t="s">
        <v>14</v>
      </c>
      <c r="C17" s="21">
        <v>3791.6</v>
      </c>
      <c r="D17" s="21">
        <v>3624.4</v>
      </c>
      <c r="E17" s="21">
        <v>4478.8</v>
      </c>
      <c r="F17" s="21">
        <v>3789.9</v>
      </c>
      <c r="G17" s="21">
        <f t="shared" si="0"/>
        <v>165.5</v>
      </c>
      <c r="H17" s="21">
        <f t="shared" si="1"/>
        <v>104.566273038296</v>
      </c>
      <c r="I17" s="21">
        <v>1476.1</v>
      </c>
      <c r="J17" s="21">
        <v>396.6</v>
      </c>
      <c r="K17" s="21">
        <v>1428.7</v>
      </c>
      <c r="L17" s="21">
        <v>363</v>
      </c>
      <c r="M17" s="21">
        <f t="shared" si="2"/>
        <v>-33.600000000000023</v>
      </c>
      <c r="N17" s="21">
        <f t="shared" si="9"/>
        <v>91.527987897125556</v>
      </c>
      <c r="O17" s="20">
        <f t="shared" si="3"/>
        <v>5267.7</v>
      </c>
      <c r="P17" s="20">
        <f t="shared" si="4"/>
        <v>4021</v>
      </c>
      <c r="Q17" s="20">
        <f t="shared" si="5"/>
        <v>5907.5</v>
      </c>
      <c r="R17" s="20">
        <f t="shared" si="6"/>
        <v>4152.8999999999996</v>
      </c>
      <c r="S17" s="20">
        <f t="shared" si="7"/>
        <v>131.89999999999964</v>
      </c>
      <c r="T17" s="20">
        <f t="shared" si="8"/>
        <v>103.28027853767719</v>
      </c>
    </row>
    <row r="18" spans="1:20" s="10" customFormat="1" ht="48.75" customHeight="1" x14ac:dyDescent="0.25">
      <c r="A18" s="23" t="s">
        <v>51</v>
      </c>
      <c r="B18" s="24" t="s">
        <v>54</v>
      </c>
      <c r="C18" s="21">
        <v>7653.6</v>
      </c>
      <c r="D18" s="21">
        <v>6917.1</v>
      </c>
      <c r="E18" s="21">
        <v>8165.1</v>
      </c>
      <c r="F18" s="21">
        <v>7070.7</v>
      </c>
      <c r="G18" s="21">
        <f t="shared" si="0"/>
        <v>153.59999999999945</v>
      </c>
      <c r="H18" s="21">
        <f t="shared" si="1"/>
        <v>102.22058377065532</v>
      </c>
      <c r="I18" s="21">
        <v>423.6</v>
      </c>
      <c r="J18" s="21">
        <v>316.2</v>
      </c>
      <c r="K18" s="21">
        <v>380.7</v>
      </c>
      <c r="L18" s="21">
        <v>272.39999999999998</v>
      </c>
      <c r="M18" s="21">
        <f t="shared" si="2"/>
        <v>-43.800000000000011</v>
      </c>
      <c r="N18" s="21">
        <f t="shared" si="9"/>
        <v>86.148007590132821</v>
      </c>
      <c r="O18" s="20">
        <f t="shared" si="3"/>
        <v>8077.2000000000007</v>
      </c>
      <c r="P18" s="20">
        <f t="shared" si="4"/>
        <v>7233.3</v>
      </c>
      <c r="Q18" s="20">
        <f t="shared" si="5"/>
        <v>8545.8000000000011</v>
      </c>
      <c r="R18" s="20">
        <f t="shared" si="6"/>
        <v>7343.0999999999995</v>
      </c>
      <c r="S18" s="20">
        <f t="shared" si="7"/>
        <v>109.79999999999927</v>
      </c>
      <c r="T18" s="20">
        <f t="shared" si="8"/>
        <v>101.51797934552692</v>
      </c>
    </row>
    <row r="19" spans="1:20" s="10" customFormat="1" ht="47.25" x14ac:dyDescent="0.25">
      <c r="A19" s="23" t="s">
        <v>52</v>
      </c>
      <c r="B19" s="24" t="s">
        <v>53</v>
      </c>
      <c r="C19" s="21">
        <v>16582.599999999999</v>
      </c>
      <c r="D19" s="21">
        <v>16266.1</v>
      </c>
      <c r="E19" s="21">
        <v>17153.2</v>
      </c>
      <c r="F19" s="21">
        <v>17146.7</v>
      </c>
      <c r="G19" s="21">
        <f t="shared" si="0"/>
        <v>880.60000000000036</v>
      </c>
      <c r="H19" s="21">
        <f t="shared" si="1"/>
        <v>105.41371318263137</v>
      </c>
      <c r="I19" s="21"/>
      <c r="J19" s="21"/>
      <c r="K19" s="21"/>
      <c r="L19" s="21"/>
      <c r="M19" s="21">
        <f t="shared" si="2"/>
        <v>0</v>
      </c>
      <c r="N19" s="21"/>
      <c r="O19" s="20">
        <f t="shared" si="3"/>
        <v>16582.599999999999</v>
      </c>
      <c r="P19" s="20">
        <f t="shared" si="4"/>
        <v>16266.1</v>
      </c>
      <c r="Q19" s="20">
        <f t="shared" si="5"/>
        <v>17153.2</v>
      </c>
      <c r="R19" s="20">
        <f t="shared" si="6"/>
        <v>17146.7</v>
      </c>
      <c r="S19" s="20">
        <f t="shared" si="7"/>
        <v>880.60000000000036</v>
      </c>
      <c r="T19" s="20">
        <f t="shared" si="8"/>
        <v>105.41371318263137</v>
      </c>
    </row>
    <row r="20" spans="1:20" s="10" customFormat="1" ht="31.5" x14ac:dyDescent="0.25">
      <c r="A20" s="23" t="s">
        <v>55</v>
      </c>
      <c r="B20" s="24" t="s">
        <v>56</v>
      </c>
      <c r="C20" s="21">
        <v>3038.9</v>
      </c>
      <c r="D20" s="21">
        <v>2962.9</v>
      </c>
      <c r="E20" s="21">
        <v>3080.7</v>
      </c>
      <c r="F20" s="21">
        <v>2935.7</v>
      </c>
      <c r="G20" s="21">
        <f t="shared" si="0"/>
        <v>-27.200000000000273</v>
      </c>
      <c r="H20" s="21">
        <f t="shared" si="1"/>
        <v>99.081980492085449</v>
      </c>
      <c r="I20" s="21">
        <v>438</v>
      </c>
      <c r="J20" s="21">
        <v>240.1</v>
      </c>
      <c r="K20" s="21">
        <v>456.8</v>
      </c>
      <c r="L20" s="21">
        <v>268</v>
      </c>
      <c r="M20" s="21">
        <f t="shared" si="2"/>
        <v>27.900000000000006</v>
      </c>
      <c r="N20" s="21">
        <f t="shared" si="9"/>
        <v>111.62015826738858</v>
      </c>
      <c r="O20" s="20">
        <f t="shared" si="3"/>
        <v>3476.9</v>
      </c>
      <c r="P20" s="20">
        <f t="shared" si="4"/>
        <v>3203</v>
      </c>
      <c r="Q20" s="20">
        <f t="shared" si="5"/>
        <v>3537.5</v>
      </c>
      <c r="R20" s="20">
        <f t="shared" si="6"/>
        <v>3203.7</v>
      </c>
      <c r="S20" s="20">
        <f t="shared" si="7"/>
        <v>0.6999999999998181</v>
      </c>
      <c r="T20" s="20">
        <f t="shared" si="8"/>
        <v>100.02185451139556</v>
      </c>
    </row>
    <row r="21" spans="1:20" s="10" customFormat="1" ht="31.5" x14ac:dyDescent="0.25">
      <c r="A21" s="23" t="s">
        <v>57</v>
      </c>
      <c r="B21" s="24" t="s">
        <v>15</v>
      </c>
      <c r="C21" s="21">
        <v>777.5</v>
      </c>
      <c r="D21" s="21">
        <v>742.4</v>
      </c>
      <c r="E21" s="21">
        <v>1083.3</v>
      </c>
      <c r="F21" s="21">
        <v>1007.5</v>
      </c>
      <c r="G21" s="21">
        <f t="shared" si="0"/>
        <v>265.10000000000002</v>
      </c>
      <c r="H21" s="21">
        <f t="shared" si="1"/>
        <v>135.70851293103451</v>
      </c>
      <c r="I21" s="21"/>
      <c r="J21" s="21"/>
      <c r="K21" s="21"/>
      <c r="L21" s="21"/>
      <c r="M21" s="21">
        <f t="shared" si="2"/>
        <v>0</v>
      </c>
      <c r="N21" s="21"/>
      <c r="O21" s="20">
        <f t="shared" si="3"/>
        <v>777.5</v>
      </c>
      <c r="P21" s="20">
        <f t="shared" si="4"/>
        <v>742.4</v>
      </c>
      <c r="Q21" s="20">
        <f t="shared" si="5"/>
        <v>1083.3</v>
      </c>
      <c r="R21" s="20">
        <f t="shared" si="6"/>
        <v>1007.5</v>
      </c>
      <c r="S21" s="20">
        <f t="shared" si="7"/>
        <v>265.10000000000002</v>
      </c>
      <c r="T21" s="20">
        <f t="shared" si="8"/>
        <v>135.70851293103451</v>
      </c>
    </row>
    <row r="22" spans="1:20" s="10" customFormat="1" ht="110.25" x14ac:dyDescent="0.25">
      <c r="A22" s="30">
        <v>1183</v>
      </c>
      <c r="B22" s="24" t="s">
        <v>91</v>
      </c>
      <c r="C22" s="21"/>
      <c r="D22" s="21"/>
      <c r="E22" s="21"/>
      <c r="F22" s="21"/>
      <c r="G22" s="21"/>
      <c r="H22" s="21"/>
      <c r="I22" s="21"/>
      <c r="J22" s="21"/>
      <c r="K22" s="21">
        <v>27</v>
      </c>
      <c r="L22" s="21"/>
      <c r="M22" s="21"/>
      <c r="N22" s="21"/>
      <c r="O22" s="20">
        <f t="shared" ref="O22:O29" si="10">SUM(C22+I22)</f>
        <v>0</v>
      </c>
      <c r="P22" s="20">
        <f t="shared" ref="P22:P29" si="11">SUM(D22+J22)</f>
        <v>0</v>
      </c>
      <c r="Q22" s="20">
        <f t="shared" ref="Q22:Q29" si="12">SUM(E22+K22)</f>
        <v>27</v>
      </c>
      <c r="R22" s="20">
        <f t="shared" ref="R22:R29" si="13">SUM(F22+L22)</f>
        <v>0</v>
      </c>
      <c r="S22" s="20">
        <f t="shared" ref="S22:S29" si="14">SUM(R22-P22)</f>
        <v>0</v>
      </c>
      <c r="T22" s="20" t="e">
        <f t="shared" ref="T22:T29" si="15">SUM(R22/P22*100)</f>
        <v>#DIV/0!</v>
      </c>
    </row>
    <row r="23" spans="1:20" s="10" customFormat="1" ht="110.25" x14ac:dyDescent="0.25">
      <c r="A23" s="30">
        <v>1184</v>
      </c>
      <c r="B23" s="24" t="s">
        <v>92</v>
      </c>
      <c r="C23" s="21"/>
      <c r="D23" s="21"/>
      <c r="E23" s="21"/>
      <c r="F23" s="21"/>
      <c r="G23" s="21"/>
      <c r="H23" s="21"/>
      <c r="I23" s="21"/>
      <c r="J23" s="21"/>
      <c r="K23" s="21">
        <v>507.2</v>
      </c>
      <c r="L23" s="21"/>
      <c r="M23" s="21"/>
      <c r="N23" s="21"/>
      <c r="O23" s="20">
        <f t="shared" si="10"/>
        <v>0</v>
      </c>
      <c r="P23" s="20">
        <f t="shared" si="11"/>
        <v>0</v>
      </c>
      <c r="Q23" s="20">
        <f t="shared" si="12"/>
        <v>507.2</v>
      </c>
      <c r="R23" s="20">
        <f t="shared" si="13"/>
        <v>0</v>
      </c>
      <c r="S23" s="20">
        <f t="shared" si="14"/>
        <v>0</v>
      </c>
      <c r="T23" s="20" t="e">
        <f t="shared" si="15"/>
        <v>#DIV/0!</v>
      </c>
    </row>
    <row r="24" spans="1:20" s="10" customFormat="1" ht="63" x14ac:dyDescent="0.25">
      <c r="A24" s="23" t="s">
        <v>58</v>
      </c>
      <c r="B24" s="24" t="s">
        <v>59</v>
      </c>
      <c r="C24" s="21">
        <v>88.9</v>
      </c>
      <c r="D24" s="21">
        <v>57.5</v>
      </c>
      <c r="E24" s="21">
        <v>94.2</v>
      </c>
      <c r="F24" s="21">
        <v>79.8</v>
      </c>
      <c r="G24" s="21">
        <f t="shared" si="0"/>
        <v>22.299999999999997</v>
      </c>
      <c r="H24" s="21">
        <f t="shared" si="1"/>
        <v>138.78260869565219</v>
      </c>
      <c r="I24" s="21"/>
      <c r="J24" s="21"/>
      <c r="K24" s="21"/>
      <c r="L24" s="21"/>
      <c r="M24" s="21">
        <f t="shared" si="2"/>
        <v>0</v>
      </c>
      <c r="N24" s="21"/>
      <c r="O24" s="20">
        <f t="shared" si="10"/>
        <v>88.9</v>
      </c>
      <c r="P24" s="20">
        <f t="shared" si="11"/>
        <v>57.5</v>
      </c>
      <c r="Q24" s="20">
        <f t="shared" si="12"/>
        <v>94.2</v>
      </c>
      <c r="R24" s="20">
        <f t="shared" si="13"/>
        <v>79.8</v>
      </c>
      <c r="S24" s="20">
        <f t="shared" si="14"/>
        <v>22.299999999999997</v>
      </c>
      <c r="T24" s="20">
        <f t="shared" si="15"/>
        <v>138.78260869565219</v>
      </c>
    </row>
    <row r="25" spans="1:20" s="10" customFormat="1" ht="78.75" x14ac:dyDescent="0.25">
      <c r="A25" s="23" t="s">
        <v>66</v>
      </c>
      <c r="B25" s="24" t="s">
        <v>67</v>
      </c>
      <c r="C25" s="21">
        <v>49.2</v>
      </c>
      <c r="D25" s="21">
        <v>49.2</v>
      </c>
      <c r="E25" s="21"/>
      <c r="F25" s="21"/>
      <c r="G25" s="21">
        <f t="shared" si="0"/>
        <v>-49.2</v>
      </c>
      <c r="H25" s="21">
        <f t="shared" si="1"/>
        <v>0</v>
      </c>
      <c r="I25" s="21"/>
      <c r="J25" s="21"/>
      <c r="K25" s="21"/>
      <c r="L25" s="21"/>
      <c r="M25" s="21">
        <f t="shared" si="2"/>
        <v>0</v>
      </c>
      <c r="N25" s="21"/>
      <c r="O25" s="20">
        <f t="shared" si="10"/>
        <v>49.2</v>
      </c>
      <c r="P25" s="20">
        <f t="shared" si="11"/>
        <v>49.2</v>
      </c>
      <c r="Q25" s="20">
        <f t="shared" si="12"/>
        <v>0</v>
      </c>
      <c r="R25" s="20">
        <f t="shared" si="13"/>
        <v>0</v>
      </c>
      <c r="S25" s="20">
        <f t="shared" si="14"/>
        <v>-49.2</v>
      </c>
      <c r="T25" s="20">
        <f t="shared" si="15"/>
        <v>0</v>
      </c>
    </row>
    <row r="26" spans="1:20" s="10" customFormat="1" ht="126" x14ac:dyDescent="0.25">
      <c r="A26" s="33" t="s">
        <v>78</v>
      </c>
      <c r="B26" s="32" t="s">
        <v>79</v>
      </c>
      <c r="C26" s="21"/>
      <c r="D26" s="21"/>
      <c r="E26" s="21">
        <v>5.0999999999999996</v>
      </c>
      <c r="F26" s="21"/>
      <c r="G26" s="21"/>
      <c r="H26" s="21"/>
      <c r="I26" s="21">
        <v>129</v>
      </c>
      <c r="J26" s="21"/>
      <c r="K26" s="21">
        <v>31.2</v>
      </c>
      <c r="L26" s="21">
        <v>23.2</v>
      </c>
      <c r="M26" s="21">
        <f t="shared" si="2"/>
        <v>23.2</v>
      </c>
      <c r="N26" s="21"/>
      <c r="O26" s="20">
        <f t="shared" si="10"/>
        <v>129</v>
      </c>
      <c r="P26" s="20">
        <f t="shared" si="11"/>
        <v>0</v>
      </c>
      <c r="Q26" s="20">
        <f t="shared" si="12"/>
        <v>36.299999999999997</v>
      </c>
      <c r="R26" s="20">
        <f t="shared" si="13"/>
        <v>23.2</v>
      </c>
      <c r="S26" s="20">
        <f t="shared" si="14"/>
        <v>23.2</v>
      </c>
      <c r="T26" s="20" t="e">
        <f t="shared" si="15"/>
        <v>#DIV/0!</v>
      </c>
    </row>
    <row r="27" spans="1:20" s="10" customFormat="1" ht="110.25" x14ac:dyDescent="0.25">
      <c r="A27" s="33" t="s">
        <v>80</v>
      </c>
      <c r="B27" s="32" t="s">
        <v>81</v>
      </c>
      <c r="C27" s="21"/>
      <c r="D27" s="21"/>
      <c r="E27" s="21"/>
      <c r="F27" s="21"/>
      <c r="G27" s="21"/>
      <c r="H27" s="21"/>
      <c r="I27" s="21">
        <v>301</v>
      </c>
      <c r="J27" s="21"/>
      <c r="K27" s="21">
        <v>323.7</v>
      </c>
      <c r="L27" s="21">
        <v>208.4</v>
      </c>
      <c r="M27" s="21">
        <f t="shared" si="2"/>
        <v>208.4</v>
      </c>
      <c r="N27" s="21"/>
      <c r="O27" s="20">
        <f t="shared" si="10"/>
        <v>301</v>
      </c>
      <c r="P27" s="20">
        <f t="shared" si="11"/>
        <v>0</v>
      </c>
      <c r="Q27" s="20">
        <f t="shared" si="12"/>
        <v>323.7</v>
      </c>
      <c r="R27" s="20">
        <f t="shared" si="13"/>
        <v>208.4</v>
      </c>
      <c r="S27" s="20">
        <f t="shared" si="14"/>
        <v>208.4</v>
      </c>
      <c r="T27" s="20" t="e">
        <f t="shared" si="15"/>
        <v>#DIV/0!</v>
      </c>
    </row>
    <row r="28" spans="1:20" s="10" customFormat="1" ht="63" x14ac:dyDescent="0.25">
      <c r="A28" s="30">
        <v>1403</v>
      </c>
      <c r="B28" s="24" t="s">
        <v>86</v>
      </c>
      <c r="C28" s="21"/>
      <c r="D28" s="21"/>
      <c r="E28" s="21"/>
      <c r="F28" s="21"/>
      <c r="G28" s="21">
        <f t="shared" ref="G28" si="16">SUM(F28-D28)</f>
        <v>0</v>
      </c>
      <c r="H28" s="21" t="e">
        <f t="shared" ref="H28" si="17">SUM(F28/D28*100)</f>
        <v>#DIV/0!</v>
      </c>
      <c r="I28" s="21"/>
      <c r="J28" s="21"/>
      <c r="K28" s="21">
        <v>989.7</v>
      </c>
      <c r="L28" s="21">
        <v>989.7</v>
      </c>
      <c r="M28" s="21"/>
      <c r="N28" s="21"/>
      <c r="O28" s="20">
        <f t="shared" si="10"/>
        <v>0</v>
      </c>
      <c r="P28" s="20">
        <f t="shared" si="11"/>
        <v>0</v>
      </c>
      <c r="Q28" s="20">
        <f t="shared" si="12"/>
        <v>989.7</v>
      </c>
      <c r="R28" s="20">
        <f t="shared" si="13"/>
        <v>989.7</v>
      </c>
      <c r="S28" s="20">
        <f t="shared" si="14"/>
        <v>989.7</v>
      </c>
      <c r="T28" s="20" t="e">
        <f t="shared" si="15"/>
        <v>#DIV/0!</v>
      </c>
    </row>
    <row r="29" spans="1:20" s="10" customFormat="1" ht="63" x14ac:dyDescent="0.25">
      <c r="A29" s="30">
        <v>1600</v>
      </c>
      <c r="B29" s="24" t="s">
        <v>87</v>
      </c>
      <c r="C29" s="21"/>
      <c r="D29" s="21"/>
      <c r="E29" s="21">
        <v>1380.8</v>
      </c>
      <c r="F29" s="21">
        <v>1097.2</v>
      </c>
      <c r="G29" s="21">
        <f t="shared" ref="G29" si="18">SUM(F29-D29)</f>
        <v>1097.2</v>
      </c>
      <c r="H29" s="21" t="e">
        <f t="shared" ref="H29" si="19">SUM(F29/D29*100)</f>
        <v>#DIV/0!</v>
      </c>
      <c r="I29" s="21"/>
      <c r="J29" s="21"/>
      <c r="K29" s="21"/>
      <c r="L29" s="21"/>
      <c r="M29" s="21"/>
      <c r="N29" s="21"/>
      <c r="O29" s="20">
        <f t="shared" si="10"/>
        <v>0</v>
      </c>
      <c r="P29" s="20">
        <f t="shared" si="11"/>
        <v>0</v>
      </c>
      <c r="Q29" s="20">
        <f t="shared" si="12"/>
        <v>1380.8</v>
      </c>
      <c r="R29" s="20">
        <f t="shared" si="13"/>
        <v>1097.2</v>
      </c>
      <c r="S29" s="20">
        <f t="shared" si="14"/>
        <v>1097.2</v>
      </c>
      <c r="T29" s="20" t="e">
        <f t="shared" si="15"/>
        <v>#DIV/0!</v>
      </c>
    </row>
    <row r="30" spans="1:20" s="13" customFormat="1" ht="15.75" x14ac:dyDescent="0.25">
      <c r="A30" s="26" t="s">
        <v>60</v>
      </c>
      <c r="B30" s="27" t="s">
        <v>61</v>
      </c>
      <c r="C30" s="19">
        <f t="shared" ref="C30:D30" si="20">SUM(C31:C32)</f>
        <v>510.9</v>
      </c>
      <c r="D30" s="19">
        <f t="shared" si="20"/>
        <v>211.9</v>
      </c>
      <c r="E30" s="19">
        <f t="shared" ref="E30:F30" si="21">SUM(E31:E32)</f>
        <v>287.3</v>
      </c>
      <c r="F30" s="19">
        <f t="shared" si="21"/>
        <v>219.2</v>
      </c>
      <c r="G30" s="19">
        <f t="shared" si="0"/>
        <v>7.2999999999999829</v>
      </c>
      <c r="H30" s="19">
        <f t="shared" si="1"/>
        <v>103.44502123643227</v>
      </c>
      <c r="I30" s="19">
        <f t="shared" ref="I30:J30" si="22">SUM(I31:I32)</f>
        <v>0</v>
      </c>
      <c r="J30" s="19">
        <f t="shared" si="22"/>
        <v>0</v>
      </c>
      <c r="K30" s="19">
        <f t="shared" ref="K30" si="23">SUM(K31:K32)</f>
        <v>0</v>
      </c>
      <c r="L30" s="19">
        <f t="shared" ref="L30" si="24">SUM(L31:L32)</f>
        <v>0</v>
      </c>
      <c r="M30" s="19">
        <f t="shared" si="2"/>
        <v>0</v>
      </c>
      <c r="N30" s="19"/>
      <c r="O30" s="20">
        <f t="shared" si="3"/>
        <v>510.9</v>
      </c>
      <c r="P30" s="20">
        <f t="shared" si="4"/>
        <v>211.9</v>
      </c>
      <c r="Q30" s="20">
        <f t="shared" si="5"/>
        <v>287.3</v>
      </c>
      <c r="R30" s="20">
        <f t="shared" si="6"/>
        <v>219.2</v>
      </c>
      <c r="S30" s="20">
        <f t="shared" si="7"/>
        <v>7.2999999999999829</v>
      </c>
      <c r="T30" s="20">
        <f t="shared" si="8"/>
        <v>103.44502123643227</v>
      </c>
    </row>
    <row r="31" spans="1:20" s="10" customFormat="1" ht="47.25" x14ac:dyDescent="0.25">
      <c r="A31" s="28" t="s">
        <v>62</v>
      </c>
      <c r="B31" s="29" t="s">
        <v>63</v>
      </c>
      <c r="C31" s="21">
        <v>474</v>
      </c>
      <c r="D31" s="21">
        <v>198</v>
      </c>
      <c r="E31" s="21">
        <v>250.4</v>
      </c>
      <c r="F31" s="21">
        <v>190</v>
      </c>
      <c r="G31" s="21">
        <f t="shared" si="0"/>
        <v>-8</v>
      </c>
      <c r="H31" s="21">
        <f t="shared" si="1"/>
        <v>95.959595959595958</v>
      </c>
      <c r="I31" s="21"/>
      <c r="J31" s="21"/>
      <c r="K31" s="21"/>
      <c r="L31" s="21"/>
      <c r="M31" s="21">
        <f t="shared" si="2"/>
        <v>0</v>
      </c>
      <c r="N31" s="21"/>
      <c r="O31" s="20">
        <f t="shared" si="3"/>
        <v>474</v>
      </c>
      <c r="P31" s="20">
        <f t="shared" si="4"/>
        <v>198</v>
      </c>
      <c r="Q31" s="20">
        <f t="shared" si="5"/>
        <v>250.4</v>
      </c>
      <c r="R31" s="20">
        <f t="shared" si="6"/>
        <v>190</v>
      </c>
      <c r="S31" s="20">
        <f t="shared" si="7"/>
        <v>-8</v>
      </c>
      <c r="T31" s="20">
        <f t="shared" si="8"/>
        <v>95.959595959595958</v>
      </c>
    </row>
    <row r="32" spans="1:20" s="10" customFormat="1" ht="31.5" x14ac:dyDescent="0.25">
      <c r="A32" s="31">
        <v>2152</v>
      </c>
      <c r="B32" s="29" t="s">
        <v>68</v>
      </c>
      <c r="C32" s="21">
        <v>36.9</v>
      </c>
      <c r="D32" s="21">
        <v>13.9</v>
      </c>
      <c r="E32" s="21">
        <v>36.9</v>
      </c>
      <c r="F32" s="21">
        <v>29.2</v>
      </c>
      <c r="G32" s="21">
        <f t="shared" si="0"/>
        <v>15.299999999999999</v>
      </c>
      <c r="H32" s="21">
        <f t="shared" si="1"/>
        <v>210.07194244604315</v>
      </c>
      <c r="I32" s="21"/>
      <c r="J32" s="21"/>
      <c r="K32" s="21"/>
      <c r="L32" s="21"/>
      <c r="M32" s="21">
        <f t="shared" si="2"/>
        <v>0</v>
      </c>
      <c r="N32" s="21"/>
      <c r="O32" s="20">
        <f t="shared" si="3"/>
        <v>36.9</v>
      </c>
      <c r="P32" s="20">
        <f t="shared" si="4"/>
        <v>13.9</v>
      </c>
      <c r="Q32" s="20">
        <f t="shared" si="5"/>
        <v>36.9</v>
      </c>
      <c r="R32" s="20">
        <f t="shared" si="6"/>
        <v>29.2</v>
      </c>
      <c r="S32" s="20">
        <f t="shared" si="7"/>
        <v>15.299999999999999</v>
      </c>
      <c r="T32" s="20">
        <f t="shared" si="8"/>
        <v>210.07194244604315</v>
      </c>
    </row>
    <row r="33" spans="1:20" s="13" customFormat="1" ht="15.75" x14ac:dyDescent="0.25">
      <c r="A33" s="17">
        <v>3000</v>
      </c>
      <c r="B33" s="12" t="s">
        <v>33</v>
      </c>
      <c r="C33" s="19">
        <f>SUM(C34:C40)</f>
        <v>1807.1</v>
      </c>
      <c r="D33" s="19">
        <f t="shared" ref="D33:F33" si="25">SUM(D34:D40)</f>
        <v>1561.9</v>
      </c>
      <c r="E33" s="19">
        <f t="shared" si="25"/>
        <v>3134.3</v>
      </c>
      <c r="F33" s="19">
        <f t="shared" si="25"/>
        <v>2671.2</v>
      </c>
      <c r="G33" s="19">
        <f t="shared" si="0"/>
        <v>1109.2999999999997</v>
      </c>
      <c r="H33" s="19">
        <f t="shared" si="1"/>
        <v>171.0224726294897</v>
      </c>
      <c r="I33" s="19">
        <f>SUM(I34:I40)</f>
        <v>152.80000000000001</v>
      </c>
      <c r="J33" s="19">
        <f t="shared" ref="J33" si="26">SUM(J34:J40)</f>
        <v>127.7</v>
      </c>
      <c r="K33" s="19">
        <f t="shared" ref="K33" si="27">SUM(K34:K40)</f>
        <v>18</v>
      </c>
      <c r="L33" s="19">
        <f t="shared" ref="L33" si="28">SUM(L34:L40)</f>
        <v>11.1</v>
      </c>
      <c r="M33" s="19">
        <f t="shared" si="2"/>
        <v>-116.60000000000001</v>
      </c>
      <c r="N33" s="19">
        <f t="shared" si="9"/>
        <v>8.6922474549725912</v>
      </c>
      <c r="O33" s="20">
        <f t="shared" si="3"/>
        <v>1959.8999999999999</v>
      </c>
      <c r="P33" s="20">
        <f t="shared" si="4"/>
        <v>1689.6000000000001</v>
      </c>
      <c r="Q33" s="20">
        <f t="shared" si="5"/>
        <v>3152.3</v>
      </c>
      <c r="R33" s="20">
        <f t="shared" si="6"/>
        <v>2682.2999999999997</v>
      </c>
      <c r="S33" s="20">
        <f t="shared" si="7"/>
        <v>992.69999999999959</v>
      </c>
      <c r="T33" s="20">
        <f t="shared" si="8"/>
        <v>158.7535511363636</v>
      </c>
    </row>
    <row r="34" spans="1:20" s="10" customFormat="1" ht="110.25" x14ac:dyDescent="0.25">
      <c r="A34" s="14">
        <v>3121</v>
      </c>
      <c r="B34" s="9" t="s">
        <v>88</v>
      </c>
      <c r="C34" s="21"/>
      <c r="D34" s="21"/>
      <c r="E34" s="21">
        <v>1200.2</v>
      </c>
      <c r="F34" s="21">
        <v>974.5</v>
      </c>
      <c r="G34" s="21">
        <f t="shared" ref="G34" si="29">SUM(F34-D34)</f>
        <v>974.5</v>
      </c>
      <c r="H34" s="21" t="e">
        <f t="shared" ref="H34" si="30">SUM(F34/D34*100)</f>
        <v>#DIV/0!</v>
      </c>
      <c r="I34" s="21"/>
      <c r="J34" s="21"/>
      <c r="K34" s="21">
        <v>18</v>
      </c>
      <c r="L34" s="21">
        <v>11.1</v>
      </c>
      <c r="M34" s="21"/>
      <c r="N34" s="21"/>
      <c r="O34" s="20">
        <f t="shared" ref="O34" si="31">SUM(C34+I34)</f>
        <v>0</v>
      </c>
      <c r="P34" s="20">
        <f t="shared" ref="P34" si="32">SUM(D34+J34)</f>
        <v>0</v>
      </c>
      <c r="Q34" s="20">
        <f t="shared" ref="Q34" si="33">SUM(E34+K34)</f>
        <v>1218.2</v>
      </c>
      <c r="R34" s="20">
        <f t="shared" ref="R34" si="34">SUM(F34+L34)</f>
        <v>985.6</v>
      </c>
      <c r="S34" s="20">
        <f t="shared" ref="S34" si="35">SUM(R34-P34)</f>
        <v>985.6</v>
      </c>
      <c r="T34" s="20" t="e">
        <f t="shared" ref="T34" si="36">SUM(R34/P34*100)</f>
        <v>#DIV/0!</v>
      </c>
    </row>
    <row r="35" spans="1:20" s="13" customFormat="1" ht="94.5" x14ac:dyDescent="0.25">
      <c r="A35" s="14">
        <v>3160</v>
      </c>
      <c r="B35" s="9" t="s">
        <v>69</v>
      </c>
      <c r="C35" s="21">
        <v>129.6</v>
      </c>
      <c r="D35" s="21">
        <v>89</v>
      </c>
      <c r="E35" s="21">
        <v>96</v>
      </c>
      <c r="F35" s="21">
        <v>55.3</v>
      </c>
      <c r="G35" s="21">
        <f t="shared" si="0"/>
        <v>-33.700000000000003</v>
      </c>
      <c r="H35" s="21">
        <f t="shared" si="1"/>
        <v>62.134831460674157</v>
      </c>
      <c r="I35" s="19"/>
      <c r="J35" s="19"/>
      <c r="K35" s="19"/>
      <c r="L35" s="19"/>
      <c r="M35" s="21">
        <f t="shared" si="2"/>
        <v>0</v>
      </c>
      <c r="N35" s="21"/>
      <c r="O35" s="20">
        <f t="shared" si="3"/>
        <v>129.6</v>
      </c>
      <c r="P35" s="20">
        <f t="shared" si="4"/>
        <v>89</v>
      </c>
      <c r="Q35" s="20">
        <f t="shared" si="5"/>
        <v>96</v>
      </c>
      <c r="R35" s="20">
        <f t="shared" si="6"/>
        <v>55.3</v>
      </c>
      <c r="S35" s="20">
        <f t="shared" si="7"/>
        <v>-33.700000000000003</v>
      </c>
      <c r="T35" s="20">
        <f t="shared" si="8"/>
        <v>62.134831460674157</v>
      </c>
    </row>
    <row r="36" spans="1:20" s="13" customFormat="1" ht="94.5" x14ac:dyDescent="0.25">
      <c r="A36" s="33" t="s">
        <v>89</v>
      </c>
      <c r="B36" s="32" t="s">
        <v>90</v>
      </c>
      <c r="C36" s="21"/>
      <c r="D36" s="21"/>
      <c r="E36" s="21">
        <v>126.3</v>
      </c>
      <c r="F36" s="21"/>
      <c r="G36" s="21"/>
      <c r="H36" s="21"/>
      <c r="I36" s="19"/>
      <c r="J36" s="19"/>
      <c r="K36" s="19"/>
      <c r="L36" s="19"/>
      <c r="M36" s="21"/>
      <c r="N36" s="21"/>
      <c r="O36" s="20">
        <f t="shared" ref="O36" si="37">SUM(C36+I36)</f>
        <v>0</v>
      </c>
      <c r="P36" s="20">
        <f t="shared" ref="P36" si="38">SUM(D36+J36)</f>
        <v>0</v>
      </c>
      <c r="Q36" s="20">
        <f t="shared" ref="Q36" si="39">SUM(E36+K36)</f>
        <v>126.3</v>
      </c>
      <c r="R36" s="20">
        <f t="shared" ref="R36" si="40">SUM(F36+L36)</f>
        <v>0</v>
      </c>
      <c r="S36" s="20">
        <f t="shared" ref="S36" si="41">SUM(R36-P36)</f>
        <v>0</v>
      </c>
      <c r="T36" s="20" t="e">
        <f t="shared" ref="T36" si="42">SUM(R36/P36*100)</f>
        <v>#DIV/0!</v>
      </c>
    </row>
    <row r="37" spans="1:20" s="10" customFormat="1" ht="31.5" x14ac:dyDescent="0.25">
      <c r="A37" s="14" t="s">
        <v>16</v>
      </c>
      <c r="B37" s="9" t="s">
        <v>17</v>
      </c>
      <c r="C37" s="21"/>
      <c r="D37" s="21"/>
      <c r="E37" s="21"/>
      <c r="F37" s="21"/>
      <c r="G37" s="21">
        <f t="shared" si="0"/>
        <v>0</v>
      </c>
      <c r="H37" s="21"/>
      <c r="I37" s="21"/>
      <c r="J37" s="21"/>
      <c r="K37" s="21"/>
      <c r="L37" s="21"/>
      <c r="M37" s="21">
        <f t="shared" si="2"/>
        <v>0</v>
      </c>
      <c r="N37" s="21" t="e">
        <f t="shared" si="9"/>
        <v>#DIV/0!</v>
      </c>
      <c r="O37" s="20">
        <f t="shared" si="3"/>
        <v>0</v>
      </c>
      <c r="P37" s="20">
        <f t="shared" si="4"/>
        <v>0</v>
      </c>
      <c r="Q37" s="20">
        <f t="shared" si="5"/>
        <v>0</v>
      </c>
      <c r="R37" s="20">
        <f t="shared" si="6"/>
        <v>0</v>
      </c>
      <c r="S37" s="20">
        <f t="shared" si="7"/>
        <v>0</v>
      </c>
      <c r="T37" s="20" t="e">
        <f t="shared" si="8"/>
        <v>#DIV/0!</v>
      </c>
    </row>
    <row r="38" spans="1:20" s="10" customFormat="1" ht="63" x14ac:dyDescent="0.25">
      <c r="A38" s="14">
        <v>3230</v>
      </c>
      <c r="B38" s="9" t="s">
        <v>93</v>
      </c>
      <c r="C38" s="21"/>
      <c r="D38" s="21"/>
      <c r="E38" s="21"/>
      <c r="F38" s="21"/>
      <c r="G38" s="21"/>
      <c r="H38" s="21"/>
      <c r="I38" s="21">
        <v>53.3</v>
      </c>
      <c r="J38" s="21">
        <v>53.3</v>
      </c>
      <c r="K38" s="21"/>
      <c r="L38" s="21"/>
      <c r="M38" s="21">
        <f t="shared" ref="M38" si="43">SUM(L38-J38)</f>
        <v>-53.3</v>
      </c>
      <c r="N38" s="21">
        <f t="shared" si="9"/>
        <v>0</v>
      </c>
      <c r="O38" s="20">
        <f t="shared" ref="O38" si="44">SUM(C38+I38)</f>
        <v>53.3</v>
      </c>
      <c r="P38" s="20">
        <f t="shared" ref="P38" si="45">SUM(D38+J38)</f>
        <v>53.3</v>
      </c>
      <c r="Q38" s="20">
        <f t="shared" ref="Q38" si="46">SUM(E38+K38)</f>
        <v>0</v>
      </c>
      <c r="R38" s="20">
        <f t="shared" ref="R38" si="47">SUM(F38+L38)</f>
        <v>0</v>
      </c>
      <c r="S38" s="20">
        <f t="shared" ref="S38" si="48">SUM(R38-P38)</f>
        <v>-53.3</v>
      </c>
      <c r="T38" s="20">
        <f t="shared" ref="T38" si="49">SUM(R38/P38*100)</f>
        <v>0</v>
      </c>
    </row>
    <row r="39" spans="1:20" s="10" customFormat="1" ht="47.25" x14ac:dyDescent="0.25">
      <c r="A39" s="23" t="s">
        <v>64</v>
      </c>
      <c r="B39" s="24" t="s">
        <v>65</v>
      </c>
      <c r="C39" s="21">
        <v>1063.8</v>
      </c>
      <c r="D39" s="21">
        <v>910.1</v>
      </c>
      <c r="E39" s="21"/>
      <c r="F39" s="21"/>
      <c r="G39" s="21">
        <f t="shared" si="0"/>
        <v>-910.1</v>
      </c>
      <c r="H39" s="21">
        <f t="shared" si="1"/>
        <v>0</v>
      </c>
      <c r="I39" s="21">
        <v>99.5</v>
      </c>
      <c r="J39" s="21">
        <v>74.400000000000006</v>
      </c>
      <c r="K39" s="21"/>
      <c r="L39" s="21"/>
      <c r="M39" s="21">
        <f t="shared" si="2"/>
        <v>-74.400000000000006</v>
      </c>
      <c r="N39" s="21"/>
      <c r="O39" s="20">
        <f t="shared" si="3"/>
        <v>1163.3</v>
      </c>
      <c r="P39" s="20">
        <f t="shared" si="4"/>
        <v>984.5</v>
      </c>
      <c r="Q39" s="20">
        <f t="shared" si="5"/>
        <v>0</v>
      </c>
      <c r="R39" s="20">
        <f t="shared" si="6"/>
        <v>0</v>
      </c>
      <c r="S39" s="20">
        <f t="shared" si="7"/>
        <v>-984.5</v>
      </c>
      <c r="T39" s="20">
        <f t="shared" si="8"/>
        <v>0</v>
      </c>
    </row>
    <row r="40" spans="1:20" s="10" customFormat="1" ht="31.5" x14ac:dyDescent="0.25">
      <c r="A40" s="14" t="s">
        <v>18</v>
      </c>
      <c r="B40" s="9" t="s">
        <v>19</v>
      </c>
      <c r="C40" s="21">
        <v>613.70000000000005</v>
      </c>
      <c r="D40" s="21">
        <v>562.79999999999995</v>
      </c>
      <c r="E40" s="21">
        <v>1711.8</v>
      </c>
      <c r="F40" s="21">
        <v>1641.4</v>
      </c>
      <c r="G40" s="21">
        <f t="shared" si="0"/>
        <v>1078.6000000000001</v>
      </c>
      <c r="H40" s="21">
        <f t="shared" si="1"/>
        <v>291.64889836531631</v>
      </c>
      <c r="I40" s="21"/>
      <c r="J40" s="21"/>
      <c r="K40" s="21"/>
      <c r="L40" s="21"/>
      <c r="M40" s="21">
        <f t="shared" si="2"/>
        <v>0</v>
      </c>
      <c r="N40" s="21" t="e">
        <f t="shared" si="9"/>
        <v>#DIV/0!</v>
      </c>
      <c r="O40" s="20">
        <f t="shared" si="3"/>
        <v>613.70000000000005</v>
      </c>
      <c r="P40" s="20">
        <f t="shared" si="4"/>
        <v>562.79999999999995</v>
      </c>
      <c r="Q40" s="20">
        <f t="shared" si="5"/>
        <v>1711.8</v>
      </c>
      <c r="R40" s="20">
        <f t="shared" si="6"/>
        <v>1641.4</v>
      </c>
      <c r="S40" s="20">
        <f t="shared" si="7"/>
        <v>1078.6000000000001</v>
      </c>
      <c r="T40" s="20">
        <f t="shared" si="8"/>
        <v>291.64889836531631</v>
      </c>
    </row>
    <row r="41" spans="1:20" s="13" customFormat="1" ht="15.75" x14ac:dyDescent="0.25">
      <c r="A41" s="17">
        <v>4000</v>
      </c>
      <c r="B41" s="12" t="s">
        <v>34</v>
      </c>
      <c r="C41" s="19">
        <f>SUM(C42:C42)</f>
        <v>2197.6</v>
      </c>
      <c r="D41" s="19">
        <f>SUM(D42:D42)</f>
        <v>1752.6</v>
      </c>
      <c r="E41" s="19">
        <f>SUM(E42:E42)</f>
        <v>1911.5</v>
      </c>
      <c r="F41" s="19">
        <f>SUM(F42:F42)</f>
        <v>1766.1</v>
      </c>
      <c r="G41" s="19">
        <f t="shared" si="0"/>
        <v>13.5</v>
      </c>
      <c r="H41" s="19">
        <f t="shared" si="1"/>
        <v>100.77028414926394</v>
      </c>
      <c r="I41" s="19">
        <f>SUM(I42:I42)</f>
        <v>206.3</v>
      </c>
      <c r="J41" s="19">
        <f>SUM(J42:J42)</f>
        <v>105.9</v>
      </c>
      <c r="K41" s="19">
        <f>SUM(K42:K42)</f>
        <v>190.5</v>
      </c>
      <c r="L41" s="19">
        <f>SUM(L42:L42)</f>
        <v>96.7</v>
      </c>
      <c r="M41" s="19">
        <f t="shared" si="2"/>
        <v>-9.2000000000000028</v>
      </c>
      <c r="N41" s="19">
        <f t="shared" si="9"/>
        <v>91.312559017941453</v>
      </c>
      <c r="O41" s="20">
        <f t="shared" si="3"/>
        <v>2403.9</v>
      </c>
      <c r="P41" s="20">
        <f t="shared" si="4"/>
        <v>1858.5</v>
      </c>
      <c r="Q41" s="20">
        <f t="shared" si="5"/>
        <v>2102</v>
      </c>
      <c r="R41" s="20">
        <f t="shared" si="6"/>
        <v>1862.8</v>
      </c>
      <c r="S41" s="20">
        <f t="shared" si="7"/>
        <v>4.2999999999999545</v>
      </c>
      <c r="T41" s="20">
        <f t="shared" si="8"/>
        <v>100.23136938391175</v>
      </c>
    </row>
    <row r="42" spans="1:20" s="10" customFormat="1" ht="47.25" x14ac:dyDescent="0.25">
      <c r="A42" s="14" t="s">
        <v>20</v>
      </c>
      <c r="B42" s="9" t="s">
        <v>21</v>
      </c>
      <c r="C42" s="21">
        <v>2197.6</v>
      </c>
      <c r="D42" s="21">
        <v>1752.6</v>
      </c>
      <c r="E42" s="21">
        <v>1911.5</v>
      </c>
      <c r="F42" s="21">
        <v>1766.1</v>
      </c>
      <c r="G42" s="21">
        <f t="shared" si="0"/>
        <v>13.5</v>
      </c>
      <c r="H42" s="21">
        <f t="shared" si="1"/>
        <v>100.77028414926394</v>
      </c>
      <c r="I42" s="21">
        <v>206.3</v>
      </c>
      <c r="J42" s="21">
        <v>105.9</v>
      </c>
      <c r="K42" s="21">
        <v>190.5</v>
      </c>
      <c r="L42" s="21">
        <v>96.7</v>
      </c>
      <c r="M42" s="21">
        <f t="shared" si="2"/>
        <v>-9.2000000000000028</v>
      </c>
      <c r="N42" s="21">
        <f t="shared" si="9"/>
        <v>91.312559017941453</v>
      </c>
      <c r="O42" s="20">
        <f t="shared" si="3"/>
        <v>2403.9</v>
      </c>
      <c r="P42" s="20">
        <f t="shared" si="4"/>
        <v>1858.5</v>
      </c>
      <c r="Q42" s="20">
        <f t="shared" si="5"/>
        <v>2102</v>
      </c>
      <c r="R42" s="20">
        <f t="shared" si="6"/>
        <v>1862.8</v>
      </c>
      <c r="S42" s="20">
        <f t="shared" si="7"/>
        <v>4.2999999999999545</v>
      </c>
      <c r="T42" s="20">
        <f t="shared" si="8"/>
        <v>100.23136938391175</v>
      </c>
    </row>
    <row r="43" spans="1:20" s="13" customFormat="1" ht="15.75" x14ac:dyDescent="0.25">
      <c r="A43" s="17" t="s">
        <v>36</v>
      </c>
      <c r="B43" s="12" t="s">
        <v>35</v>
      </c>
      <c r="C43" s="19">
        <f>SUM(C44:C44)</f>
        <v>1884</v>
      </c>
      <c r="D43" s="19">
        <f>SUM(D44:D44)</f>
        <v>1742.5</v>
      </c>
      <c r="E43" s="19">
        <f>SUM(E44:E44)</f>
        <v>1547.6</v>
      </c>
      <c r="F43" s="19">
        <f>SUM(F44:F44)</f>
        <v>1382.4</v>
      </c>
      <c r="G43" s="19">
        <f t="shared" si="0"/>
        <v>-360.09999999999991</v>
      </c>
      <c r="H43" s="19">
        <f t="shared" si="1"/>
        <v>79.334289813486379</v>
      </c>
      <c r="I43" s="19">
        <f>SUM(I44:I44)</f>
        <v>0</v>
      </c>
      <c r="J43" s="19">
        <f>SUM(J44:J44)</f>
        <v>0</v>
      </c>
      <c r="K43" s="19">
        <f>SUM(K44:K44)</f>
        <v>0</v>
      </c>
      <c r="L43" s="19">
        <f>SUM(L44:L44)</f>
        <v>0</v>
      </c>
      <c r="M43" s="19">
        <f t="shared" si="2"/>
        <v>0</v>
      </c>
      <c r="N43" s="19" t="e">
        <f t="shared" si="9"/>
        <v>#DIV/0!</v>
      </c>
      <c r="O43" s="20">
        <f t="shared" si="3"/>
        <v>1884</v>
      </c>
      <c r="P43" s="20">
        <f t="shared" si="4"/>
        <v>1742.5</v>
      </c>
      <c r="Q43" s="20">
        <f t="shared" si="5"/>
        <v>1547.6</v>
      </c>
      <c r="R43" s="20">
        <f t="shared" si="6"/>
        <v>1382.4</v>
      </c>
      <c r="S43" s="20">
        <f t="shared" si="7"/>
        <v>-360.09999999999991</v>
      </c>
      <c r="T43" s="20">
        <f t="shared" si="8"/>
        <v>79.334289813486379</v>
      </c>
    </row>
    <row r="44" spans="1:20" s="10" customFormat="1" ht="47.25" x14ac:dyDescent="0.25">
      <c r="A44" s="14" t="s">
        <v>22</v>
      </c>
      <c r="B44" s="9" t="s">
        <v>23</v>
      </c>
      <c r="C44" s="21">
        <v>1884</v>
      </c>
      <c r="D44" s="21">
        <v>1742.5</v>
      </c>
      <c r="E44" s="21">
        <v>1547.6</v>
      </c>
      <c r="F44" s="21">
        <v>1382.4</v>
      </c>
      <c r="G44" s="21">
        <f t="shared" si="0"/>
        <v>-360.09999999999991</v>
      </c>
      <c r="H44" s="21">
        <f t="shared" si="1"/>
        <v>79.334289813486379</v>
      </c>
      <c r="I44" s="21"/>
      <c r="J44" s="21"/>
      <c r="K44" s="21"/>
      <c r="L44" s="21"/>
      <c r="M44" s="21">
        <f t="shared" si="2"/>
        <v>0</v>
      </c>
      <c r="N44" s="21" t="e">
        <f t="shared" si="9"/>
        <v>#DIV/0!</v>
      </c>
      <c r="O44" s="20">
        <f t="shared" si="3"/>
        <v>1884</v>
      </c>
      <c r="P44" s="20">
        <f t="shared" si="4"/>
        <v>1742.5</v>
      </c>
      <c r="Q44" s="20">
        <f t="shared" si="5"/>
        <v>1547.6</v>
      </c>
      <c r="R44" s="20">
        <f t="shared" si="6"/>
        <v>1382.4</v>
      </c>
      <c r="S44" s="20">
        <f t="shared" si="7"/>
        <v>-360.09999999999991</v>
      </c>
      <c r="T44" s="20">
        <f t="shared" si="8"/>
        <v>79.334289813486379</v>
      </c>
    </row>
    <row r="45" spans="1:20" s="10" customFormat="1" ht="15.75" x14ac:dyDescent="0.25">
      <c r="A45" s="17">
        <v>6000</v>
      </c>
      <c r="B45" s="12" t="s">
        <v>37</v>
      </c>
      <c r="C45" s="19">
        <f>SUM(C46:C46)</f>
        <v>5884.9</v>
      </c>
      <c r="D45" s="19">
        <f>SUM(D46:D46)</f>
        <v>4809.8999999999996</v>
      </c>
      <c r="E45" s="19">
        <f>SUM(E46:E46)</f>
        <v>5045.5</v>
      </c>
      <c r="F45" s="19">
        <f>SUM(F46:F46)</f>
        <v>3519.2</v>
      </c>
      <c r="G45" s="19">
        <f t="shared" si="0"/>
        <v>-1290.6999999999998</v>
      </c>
      <c r="H45" s="19">
        <f t="shared" si="1"/>
        <v>73.165762281960127</v>
      </c>
      <c r="I45" s="19">
        <f>SUM(I46:I46)</f>
        <v>0</v>
      </c>
      <c r="J45" s="19">
        <f>SUM(J46:J46)</f>
        <v>0</v>
      </c>
      <c r="K45" s="19">
        <f>SUM(K46:K46)</f>
        <v>0</v>
      </c>
      <c r="L45" s="19">
        <f>SUM(L46:L46)</f>
        <v>0</v>
      </c>
      <c r="M45" s="19">
        <f t="shared" si="2"/>
        <v>0</v>
      </c>
      <c r="N45" s="19"/>
      <c r="O45" s="20">
        <f t="shared" si="3"/>
        <v>5884.9</v>
      </c>
      <c r="P45" s="20">
        <f t="shared" si="4"/>
        <v>4809.8999999999996</v>
      </c>
      <c r="Q45" s="20">
        <f t="shared" si="5"/>
        <v>5045.5</v>
      </c>
      <c r="R45" s="20">
        <f t="shared" si="6"/>
        <v>3519.2</v>
      </c>
      <c r="S45" s="20">
        <f t="shared" si="7"/>
        <v>-1290.6999999999998</v>
      </c>
      <c r="T45" s="20">
        <f t="shared" si="8"/>
        <v>73.165762281960127</v>
      </c>
    </row>
    <row r="46" spans="1:20" s="10" customFormat="1" ht="31.5" x14ac:dyDescent="0.25">
      <c r="A46" s="14" t="s">
        <v>24</v>
      </c>
      <c r="B46" s="9" t="s">
        <v>25</v>
      </c>
      <c r="C46" s="21">
        <v>5884.9</v>
      </c>
      <c r="D46" s="21">
        <v>4809.8999999999996</v>
      </c>
      <c r="E46" s="21">
        <v>5045.5</v>
      </c>
      <c r="F46" s="21">
        <v>3519.2</v>
      </c>
      <c r="G46" s="21">
        <f t="shared" si="0"/>
        <v>-1290.6999999999998</v>
      </c>
      <c r="H46" s="21">
        <f t="shared" si="1"/>
        <v>73.165762281960127</v>
      </c>
      <c r="I46" s="21"/>
      <c r="J46" s="21"/>
      <c r="K46" s="21"/>
      <c r="L46" s="21"/>
      <c r="M46" s="21">
        <f t="shared" si="2"/>
        <v>0</v>
      </c>
      <c r="N46" s="21"/>
      <c r="O46" s="20">
        <f t="shared" si="3"/>
        <v>5884.9</v>
      </c>
      <c r="P46" s="20">
        <f t="shared" si="4"/>
        <v>4809.8999999999996</v>
      </c>
      <c r="Q46" s="20">
        <f t="shared" si="5"/>
        <v>5045.5</v>
      </c>
      <c r="R46" s="20">
        <f t="shared" si="6"/>
        <v>3519.2</v>
      </c>
      <c r="S46" s="20">
        <f t="shared" si="7"/>
        <v>-1290.6999999999998</v>
      </c>
      <c r="T46" s="20">
        <f t="shared" si="8"/>
        <v>73.165762281960127</v>
      </c>
    </row>
    <row r="47" spans="1:20" s="13" customFormat="1" ht="15.75" x14ac:dyDescent="0.25">
      <c r="A47" s="17">
        <v>7000</v>
      </c>
      <c r="B47" s="12" t="s">
        <v>38</v>
      </c>
      <c r="C47" s="19">
        <f>SUM(C48:C48)</f>
        <v>170</v>
      </c>
      <c r="D47" s="19">
        <f>SUM(D48:D48)</f>
        <v>45</v>
      </c>
      <c r="E47" s="19">
        <f>SUM(E48:E48)</f>
        <v>300</v>
      </c>
      <c r="F47" s="19">
        <f>SUM(F48:F48)</f>
        <v>51.6</v>
      </c>
      <c r="G47" s="19">
        <f t="shared" si="0"/>
        <v>6.6000000000000014</v>
      </c>
      <c r="H47" s="19">
        <f t="shared" si="1"/>
        <v>114.66666666666667</v>
      </c>
      <c r="I47" s="19">
        <f>SUM(I48:I48)</f>
        <v>0</v>
      </c>
      <c r="J47" s="19">
        <f>SUM(J48:J48)</f>
        <v>0</v>
      </c>
      <c r="K47" s="19">
        <f>SUM(K48:K48)</f>
        <v>0</v>
      </c>
      <c r="L47" s="19">
        <f>SUM(L48:L48)</f>
        <v>0</v>
      </c>
      <c r="M47" s="19">
        <f t="shared" si="2"/>
        <v>0</v>
      </c>
      <c r="N47" s="19"/>
      <c r="O47" s="20">
        <f t="shared" si="3"/>
        <v>170</v>
      </c>
      <c r="P47" s="20">
        <f t="shared" si="4"/>
        <v>45</v>
      </c>
      <c r="Q47" s="20">
        <f t="shared" si="5"/>
        <v>300</v>
      </c>
      <c r="R47" s="20">
        <f t="shared" si="6"/>
        <v>51.6</v>
      </c>
      <c r="S47" s="20">
        <f t="shared" si="7"/>
        <v>6.6000000000000014</v>
      </c>
      <c r="T47" s="20">
        <f t="shared" si="8"/>
        <v>114.66666666666667</v>
      </c>
    </row>
    <row r="48" spans="1:20" s="10" customFormat="1" ht="15.75" x14ac:dyDescent="0.25">
      <c r="A48" s="14">
        <v>7130</v>
      </c>
      <c r="B48" s="9" t="s">
        <v>42</v>
      </c>
      <c r="C48" s="21">
        <v>170</v>
      </c>
      <c r="D48" s="21">
        <v>45</v>
      </c>
      <c r="E48" s="21">
        <v>300</v>
      </c>
      <c r="F48" s="21">
        <v>51.6</v>
      </c>
      <c r="G48" s="21">
        <f t="shared" si="0"/>
        <v>6.6000000000000014</v>
      </c>
      <c r="H48" s="21">
        <f t="shared" si="1"/>
        <v>114.66666666666667</v>
      </c>
      <c r="I48" s="21"/>
      <c r="J48" s="21"/>
      <c r="K48" s="21"/>
      <c r="L48" s="21"/>
      <c r="M48" s="21">
        <f t="shared" si="2"/>
        <v>0</v>
      </c>
      <c r="N48" s="21"/>
      <c r="O48" s="20">
        <f t="shared" si="3"/>
        <v>170</v>
      </c>
      <c r="P48" s="20">
        <f t="shared" si="4"/>
        <v>45</v>
      </c>
      <c r="Q48" s="20">
        <f t="shared" si="5"/>
        <v>300</v>
      </c>
      <c r="R48" s="20">
        <f t="shared" si="6"/>
        <v>51.6</v>
      </c>
      <c r="S48" s="20">
        <f t="shared" si="7"/>
        <v>6.6000000000000014</v>
      </c>
      <c r="T48" s="20">
        <f t="shared" si="8"/>
        <v>114.66666666666667</v>
      </c>
    </row>
    <row r="49" spans="1:20" s="13" customFormat="1" ht="15.75" x14ac:dyDescent="0.25">
      <c r="A49" s="17">
        <v>8000</v>
      </c>
      <c r="B49" s="12" t="s">
        <v>70</v>
      </c>
      <c r="C49" s="19">
        <f t="shared" ref="C49:D49" si="50">SUM(C50:C51)</f>
        <v>40</v>
      </c>
      <c r="D49" s="19">
        <f t="shared" si="50"/>
        <v>40</v>
      </c>
      <c r="E49" s="19">
        <f t="shared" ref="E49:F49" si="51">SUM(E50:E51)</f>
        <v>0</v>
      </c>
      <c r="F49" s="19">
        <f t="shared" si="51"/>
        <v>0</v>
      </c>
      <c r="G49" s="19">
        <f t="shared" ref="G49:G51" si="52">SUM(F49-D49)</f>
        <v>-40</v>
      </c>
      <c r="H49" s="19">
        <f t="shared" ref="H49" si="53">SUM(F49/D49*100)</f>
        <v>0</v>
      </c>
      <c r="I49" s="19">
        <f t="shared" ref="I49:K49" si="54">SUM(I50:I51)</f>
        <v>40</v>
      </c>
      <c r="J49" s="19">
        <f t="shared" ref="J49:L49" si="55">SUM(J50:J51)</f>
        <v>14.9</v>
      </c>
      <c r="K49" s="19">
        <f t="shared" si="54"/>
        <v>56</v>
      </c>
      <c r="L49" s="19">
        <f t="shared" si="55"/>
        <v>14</v>
      </c>
      <c r="M49" s="19">
        <f t="shared" ref="M49:M51" si="56">SUM(L49-J49)</f>
        <v>-0.90000000000000036</v>
      </c>
      <c r="N49" s="19"/>
      <c r="O49" s="20">
        <f t="shared" ref="O49:O51" si="57">SUM(C49+I49)</f>
        <v>80</v>
      </c>
      <c r="P49" s="20">
        <f t="shared" ref="P49:P51" si="58">SUM(D49+J49)</f>
        <v>54.9</v>
      </c>
      <c r="Q49" s="20">
        <f t="shared" ref="Q49:Q51" si="59">SUM(E49+K49)</f>
        <v>56</v>
      </c>
      <c r="R49" s="20">
        <f t="shared" ref="R49:R51" si="60">SUM(F49+L49)</f>
        <v>14</v>
      </c>
      <c r="S49" s="20">
        <f t="shared" ref="S49:S51" si="61">SUM(R49-P49)</f>
        <v>-40.9</v>
      </c>
      <c r="T49" s="20">
        <f t="shared" si="8"/>
        <v>25.500910746812387</v>
      </c>
    </row>
    <row r="50" spans="1:20" s="10" customFormat="1" ht="31.5" x14ac:dyDescent="0.25">
      <c r="A50" s="14">
        <v>8220</v>
      </c>
      <c r="B50" s="9" t="s">
        <v>75</v>
      </c>
      <c r="C50" s="21">
        <v>40</v>
      </c>
      <c r="D50" s="21">
        <v>40</v>
      </c>
      <c r="E50" s="21"/>
      <c r="F50" s="21"/>
      <c r="G50" s="21"/>
      <c r="H50" s="21"/>
      <c r="I50" s="21"/>
      <c r="J50" s="21"/>
      <c r="K50" s="21"/>
      <c r="L50" s="21"/>
      <c r="M50" s="21">
        <f t="shared" ref="M50" si="62">SUM(L50-J50)</f>
        <v>0</v>
      </c>
      <c r="N50" s="21"/>
      <c r="O50" s="20">
        <f t="shared" ref="O50" si="63">SUM(C50+I50)</f>
        <v>40</v>
      </c>
      <c r="P50" s="20">
        <f t="shared" ref="P50" si="64">SUM(D50+J50)</f>
        <v>40</v>
      </c>
      <c r="Q50" s="20">
        <f t="shared" ref="Q50" si="65">SUM(E50+K50)</f>
        <v>0</v>
      </c>
      <c r="R50" s="20">
        <f t="shared" ref="R50" si="66">SUM(F50+L50)</f>
        <v>0</v>
      </c>
      <c r="S50" s="20">
        <f t="shared" ref="S50" si="67">SUM(R50-P50)</f>
        <v>-40</v>
      </c>
      <c r="T50" s="20">
        <f t="shared" si="8"/>
        <v>0</v>
      </c>
    </row>
    <row r="51" spans="1:20" s="10" customFormat="1" ht="31.5" x14ac:dyDescent="0.25">
      <c r="A51" s="14">
        <v>8340</v>
      </c>
      <c r="B51" s="9" t="s">
        <v>71</v>
      </c>
      <c r="C51" s="21"/>
      <c r="D51" s="21"/>
      <c r="E51" s="21"/>
      <c r="F51" s="21"/>
      <c r="G51" s="21">
        <f t="shared" si="52"/>
        <v>0</v>
      </c>
      <c r="H51" s="21"/>
      <c r="I51" s="21">
        <v>40</v>
      </c>
      <c r="J51" s="21">
        <v>14.9</v>
      </c>
      <c r="K51" s="21">
        <v>56</v>
      </c>
      <c r="L51" s="21">
        <v>14</v>
      </c>
      <c r="M51" s="21">
        <f t="shared" si="56"/>
        <v>-0.90000000000000036</v>
      </c>
      <c r="N51" s="21"/>
      <c r="O51" s="20">
        <f t="shared" si="57"/>
        <v>40</v>
      </c>
      <c r="P51" s="20">
        <f t="shared" si="58"/>
        <v>14.9</v>
      </c>
      <c r="Q51" s="20">
        <f t="shared" si="59"/>
        <v>56</v>
      </c>
      <c r="R51" s="20">
        <f t="shared" si="60"/>
        <v>14</v>
      </c>
      <c r="S51" s="20">
        <f t="shared" si="61"/>
        <v>-0.90000000000000036</v>
      </c>
      <c r="T51" s="20">
        <f t="shared" si="8"/>
        <v>93.959731543624159</v>
      </c>
    </row>
    <row r="52" spans="1:20" s="13" customFormat="1" ht="31.5" x14ac:dyDescent="0.25">
      <c r="A52" s="17">
        <v>900201</v>
      </c>
      <c r="B52" s="12" t="s">
        <v>39</v>
      </c>
      <c r="C52" s="19">
        <f>SUM(C12+C16+C30+C33+C41+C43+C45+C47+C49)</f>
        <v>51504.5</v>
      </c>
      <c r="D52" s="19">
        <f>SUM(D12+D16+D30+D33+D41+D43+D45+D47+D49)</f>
        <v>46700.500000000007</v>
      </c>
      <c r="E52" s="19">
        <f>SUM(E12+E16+E30+E33+E41+E43+E45+E47+E49)</f>
        <v>57179.500000000007</v>
      </c>
      <c r="F52" s="19">
        <f>SUM(F12+F16+F30+F33+F41+F43+F45+F47+F49)</f>
        <v>50476.799999999988</v>
      </c>
      <c r="G52" s="19">
        <f t="shared" si="0"/>
        <v>3776.2999999999811</v>
      </c>
      <c r="H52" s="19">
        <f t="shared" si="1"/>
        <v>108.08620892709924</v>
      </c>
      <c r="I52" s="19">
        <f>SUM(I12+I16+I30+I33+I41+I43+I45+I47+I49)</f>
        <v>3213.8</v>
      </c>
      <c r="J52" s="19">
        <f>SUM(J12+J16+J30+J33+J41+J43+J45+J47+J49)</f>
        <v>1248.4000000000001</v>
      </c>
      <c r="K52" s="19">
        <f>SUM(K12+K16+K30+K33+K41+K43+K45+K47+K49)</f>
        <v>4442.7</v>
      </c>
      <c r="L52" s="19">
        <f>SUM(L12+L16+L30+L33+L41+L43+L45+L47+L49)</f>
        <v>2279.6999999999994</v>
      </c>
      <c r="M52" s="19">
        <f t="shared" si="2"/>
        <v>1031.2999999999993</v>
      </c>
      <c r="N52" s="19">
        <f t="shared" si="9"/>
        <v>182.60974046779873</v>
      </c>
      <c r="O52" s="20">
        <f t="shared" si="3"/>
        <v>54718.3</v>
      </c>
      <c r="P52" s="20">
        <f t="shared" si="4"/>
        <v>47948.900000000009</v>
      </c>
      <c r="Q52" s="20">
        <f t="shared" si="5"/>
        <v>61622.200000000004</v>
      </c>
      <c r="R52" s="20">
        <f t="shared" si="6"/>
        <v>52756.499999999985</v>
      </c>
      <c r="S52" s="20">
        <f t="shared" si="7"/>
        <v>4807.5999999999767</v>
      </c>
      <c r="T52" s="20">
        <f t="shared" si="8"/>
        <v>110.02650738598795</v>
      </c>
    </row>
    <row r="53" spans="1:20" s="10" customFormat="1" ht="63" x14ac:dyDescent="0.25">
      <c r="A53" s="23" t="s">
        <v>28</v>
      </c>
      <c r="B53" s="24" t="s">
        <v>29</v>
      </c>
      <c r="C53" s="21">
        <v>1250</v>
      </c>
      <c r="D53" s="21">
        <v>900</v>
      </c>
      <c r="E53" s="21">
        <v>315</v>
      </c>
      <c r="F53" s="21">
        <v>315</v>
      </c>
      <c r="G53" s="21">
        <f t="shared" si="0"/>
        <v>-585</v>
      </c>
      <c r="H53" s="21">
        <f t="shared" si="1"/>
        <v>35</v>
      </c>
      <c r="I53" s="21"/>
      <c r="J53" s="21"/>
      <c r="K53" s="21">
        <v>60</v>
      </c>
      <c r="L53" s="21">
        <v>60</v>
      </c>
      <c r="M53" s="21">
        <f t="shared" si="2"/>
        <v>60</v>
      </c>
      <c r="N53" s="21"/>
      <c r="O53" s="20">
        <f t="shared" si="3"/>
        <v>1250</v>
      </c>
      <c r="P53" s="20">
        <f t="shared" si="4"/>
        <v>900</v>
      </c>
      <c r="Q53" s="20">
        <f t="shared" si="5"/>
        <v>375</v>
      </c>
      <c r="R53" s="20">
        <f t="shared" si="6"/>
        <v>375</v>
      </c>
      <c r="S53" s="20">
        <f t="shared" si="7"/>
        <v>-525</v>
      </c>
      <c r="T53" s="20">
        <f t="shared" si="8"/>
        <v>41.666666666666671</v>
      </c>
    </row>
    <row r="54" spans="1:20" s="13" customFormat="1" ht="31.5" x14ac:dyDescent="0.25">
      <c r="A54" s="17">
        <v>900202</v>
      </c>
      <c r="B54" s="12" t="s">
        <v>40</v>
      </c>
      <c r="C54" s="19">
        <f>SUM(C52:C53)</f>
        <v>52754.5</v>
      </c>
      <c r="D54" s="19">
        <f>SUM(D52:D53)</f>
        <v>47600.500000000007</v>
      </c>
      <c r="E54" s="19">
        <f>SUM(E52:E53)</f>
        <v>57494.500000000007</v>
      </c>
      <c r="F54" s="19">
        <f>SUM(F52:F53)</f>
        <v>50791.799999999988</v>
      </c>
      <c r="G54" s="19">
        <f t="shared" si="0"/>
        <v>3191.2999999999811</v>
      </c>
      <c r="H54" s="19">
        <f t="shared" si="1"/>
        <v>106.70434134095225</v>
      </c>
      <c r="I54" s="19">
        <f>SUM(I52:I53)</f>
        <v>3213.8</v>
      </c>
      <c r="J54" s="19">
        <f>SUM(J52:J53)</f>
        <v>1248.4000000000001</v>
      </c>
      <c r="K54" s="19">
        <f>SUM(K52:K53)</f>
        <v>4502.7</v>
      </c>
      <c r="L54" s="19">
        <f>SUM(L52:L53)</f>
        <v>2339.6999999999994</v>
      </c>
      <c r="M54" s="19">
        <f t="shared" si="2"/>
        <v>1091.2999999999993</v>
      </c>
      <c r="N54" s="19">
        <f t="shared" si="9"/>
        <v>187.41589234219796</v>
      </c>
      <c r="O54" s="20">
        <f t="shared" si="3"/>
        <v>55968.3</v>
      </c>
      <c r="P54" s="20">
        <f t="shared" si="4"/>
        <v>48848.900000000009</v>
      </c>
      <c r="Q54" s="20">
        <f t="shared" si="5"/>
        <v>61997.200000000004</v>
      </c>
      <c r="R54" s="20">
        <f t="shared" si="6"/>
        <v>53131.499999999985</v>
      </c>
      <c r="S54" s="20">
        <f t="shared" si="7"/>
        <v>4282.5999999999767</v>
      </c>
      <c r="T54" s="20">
        <f t="shared" si="8"/>
        <v>108.76703467222389</v>
      </c>
    </row>
    <row r="55" spans="1:20" s="10" customFormat="1" ht="15.75" x14ac:dyDescent="0.25">
      <c r="A55" s="14" t="s">
        <v>26</v>
      </c>
      <c r="B55" s="9" t="s">
        <v>27</v>
      </c>
      <c r="C55" s="21">
        <v>1159.2</v>
      </c>
      <c r="D55" s="21">
        <v>1085</v>
      </c>
      <c r="E55" s="21">
        <v>773.9</v>
      </c>
      <c r="F55" s="21">
        <v>773.9</v>
      </c>
      <c r="G55" s="19">
        <f t="shared" si="0"/>
        <v>-311.10000000000002</v>
      </c>
      <c r="H55" s="19">
        <f t="shared" si="1"/>
        <v>71.327188940092171</v>
      </c>
      <c r="I55" s="21"/>
      <c r="J55" s="21"/>
      <c r="K55" s="21"/>
      <c r="L55" s="21"/>
      <c r="M55" s="21">
        <f t="shared" si="2"/>
        <v>0</v>
      </c>
      <c r="N55" s="21"/>
      <c r="O55" s="20">
        <f t="shared" si="3"/>
        <v>1159.2</v>
      </c>
      <c r="P55" s="20">
        <f t="shared" si="4"/>
        <v>1085</v>
      </c>
      <c r="Q55" s="20">
        <f t="shared" si="5"/>
        <v>773.9</v>
      </c>
      <c r="R55" s="20">
        <f t="shared" si="6"/>
        <v>773.9</v>
      </c>
      <c r="S55" s="20">
        <f t="shared" si="7"/>
        <v>-311.10000000000002</v>
      </c>
      <c r="T55" s="20">
        <f t="shared" si="8"/>
        <v>71.327188940092171</v>
      </c>
    </row>
    <row r="56" spans="1:20" s="10" customFormat="1" ht="15.75" x14ac:dyDescent="0.25">
      <c r="A56" s="17">
        <v>900203</v>
      </c>
      <c r="B56" s="12" t="s">
        <v>41</v>
      </c>
      <c r="C56" s="19">
        <f>SUM(C54:C55)</f>
        <v>53913.7</v>
      </c>
      <c r="D56" s="19">
        <f>SUM(D54:D55)</f>
        <v>48685.500000000007</v>
      </c>
      <c r="E56" s="19">
        <f>SUM(E54:E55)</f>
        <v>58268.400000000009</v>
      </c>
      <c r="F56" s="19">
        <f>SUM(F54:F55)</f>
        <v>51565.69999999999</v>
      </c>
      <c r="G56" s="19">
        <f t="shared" si="0"/>
        <v>2880.1999999999825</v>
      </c>
      <c r="H56" s="19">
        <f t="shared" si="1"/>
        <v>105.9159297942919</v>
      </c>
      <c r="I56" s="19">
        <f>SUM(I54:I55)</f>
        <v>3213.8</v>
      </c>
      <c r="J56" s="19">
        <f>SUM(J54:J55)</f>
        <v>1248.4000000000001</v>
      </c>
      <c r="K56" s="19">
        <f>SUM(K54:K55)</f>
        <v>4502.7</v>
      </c>
      <c r="L56" s="19">
        <f>SUM(L54:L55)</f>
        <v>2339.6999999999994</v>
      </c>
      <c r="M56" s="19">
        <f t="shared" si="2"/>
        <v>1091.2999999999993</v>
      </c>
      <c r="N56" s="19">
        <f t="shared" si="9"/>
        <v>187.41589234219796</v>
      </c>
      <c r="O56" s="20">
        <f t="shared" si="3"/>
        <v>57127.5</v>
      </c>
      <c r="P56" s="20">
        <f t="shared" si="4"/>
        <v>49933.900000000009</v>
      </c>
      <c r="Q56" s="20">
        <f t="shared" si="5"/>
        <v>62771.100000000006</v>
      </c>
      <c r="R56" s="20">
        <f t="shared" si="6"/>
        <v>53905.399999999987</v>
      </c>
      <c r="S56" s="20">
        <f t="shared" si="7"/>
        <v>3971.4999999999782</v>
      </c>
      <c r="T56" s="20">
        <f t="shared" si="8"/>
        <v>107.95351454623008</v>
      </c>
    </row>
    <row r="58" spans="1:20" s="16" customFormat="1" ht="18.75" x14ac:dyDescent="0.3">
      <c r="B58" s="16" t="s">
        <v>45</v>
      </c>
      <c r="K58" s="16" t="s">
        <v>46</v>
      </c>
    </row>
    <row r="59" spans="1:20" s="16" customFormat="1" ht="18.75" x14ac:dyDescent="0.3"/>
    <row r="61" spans="1:20" x14ac:dyDescent="0.25">
      <c r="B61" s="8" t="s">
        <v>47</v>
      </c>
    </row>
    <row r="62" spans="1:20" x14ac:dyDescent="0.25">
      <c r="B62" s="8" t="s">
        <v>48</v>
      </c>
    </row>
  </sheetData>
  <mergeCells count="19">
    <mergeCell ref="A8:A10"/>
    <mergeCell ref="K9:L9"/>
    <mergeCell ref="M9:M10"/>
    <mergeCell ref="N9:N10"/>
    <mergeCell ref="O9:P9"/>
    <mergeCell ref="C8:H8"/>
    <mergeCell ref="I8:N8"/>
    <mergeCell ref="O8:T8"/>
    <mergeCell ref="C9:D9"/>
    <mergeCell ref="E9:F9"/>
    <mergeCell ref="G9:G10"/>
    <mergeCell ref="H9:H10"/>
    <mergeCell ref="I9:J9"/>
    <mergeCell ref="R2:T2"/>
    <mergeCell ref="B5:P5"/>
    <mergeCell ref="T9:T10"/>
    <mergeCell ref="B8:B10"/>
    <mergeCell ref="Q9:R9"/>
    <mergeCell ref="S9:S10"/>
  </mergeCells>
  <pageMargins left="0" right="0" top="0.35433070866141736" bottom="0.15748031496062992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2025-07-21T09:51:23Z</dcterms:modified>
</cp:coreProperties>
</file>